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codeName="EstaPastaDeTrabalho" defaultThemeVersion="166925"/>
  <mc:AlternateContent xmlns:mc="http://schemas.openxmlformats.org/markup-compatibility/2006">
    <mc:Choice Requires="x15">
      <x15ac:absPath xmlns:x15ac="http://schemas.microsoft.com/office/spreadsheetml/2010/11/ac" url="G:\Drive Engenharia Vila Bela\VILA BELA\Obras\Poços Tubulares Profundos\Pregão - Poços\3-Orçamento e Cronograma da Adm\"/>
    </mc:Choice>
  </mc:AlternateContent>
  <xr:revisionPtr revIDLastSave="0" documentId="13_ncr:1_{27715115-87B8-488D-9F85-90589B6D26DB}" xr6:coauthVersionLast="47" xr6:coauthVersionMax="47" xr10:uidLastSave="{00000000-0000-0000-0000-000000000000}"/>
  <bookViews>
    <workbookView xWindow="-110" yWindow="-110" windowWidth="25820" windowHeight="10420" firstSheet="1" activeTab="6" xr2:uid="{00000000-000D-0000-FFFF-FFFF00000000}"/>
  </bookViews>
  <sheets>
    <sheet name="BDI" sheetId="7" r:id="rId1"/>
    <sheet name="Encargos Sociais" sheetId="2" r:id="rId2"/>
    <sheet name="Memorial de Cálculo" sheetId="10" r:id="rId3"/>
    <sheet name="Composição de Preço Unitário" sheetId="9" r:id="rId4"/>
    <sheet name="Orçamento Sintético" sheetId="1" r:id="rId5"/>
    <sheet name="Resumo" sheetId="3" r:id="rId6"/>
    <sheet name="Cronograma Físico-Financeiro" sheetId="4"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______________cab1">#REF!</definedName>
    <definedName name="_____________cab1">#REF!</definedName>
    <definedName name="____________cab1">#REF!</definedName>
    <definedName name="___________cab1">#REF!</definedName>
    <definedName name="___________RET1">#REF!</definedName>
    <definedName name="__________R">'[1]Relatório-1ª med.'!#REF!</definedName>
    <definedName name="__________RET1">#REF!</definedName>
    <definedName name="__________TT21">[2]RELATÓRIO!#REF!</definedName>
    <definedName name="__________TT22">[2]RELATÓRIO!#REF!</definedName>
    <definedName name="_________cab1">#REF!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RET1">#REF!</definedName>
    <definedName name="_________TT21">[2]RELATÓRIO!#REF!</definedName>
    <definedName name="_________TT22">[2]RELATÓRIO!#REF!</definedName>
    <definedName name="________cab1">#REF!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RET1">#REF!</definedName>
    <definedName name="________TT21">[2]RELATÓRIO!#REF!</definedName>
    <definedName name="________TT22">[2]RELATÓRIO!#REF!</definedName>
    <definedName name="_______emp2">'[3]DMT modelo'!$AA$13</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mem2">'[4]Mat Asf'!$H$37</definedName>
    <definedName name="_______RET1">#REF!</definedName>
    <definedName name="_______TT21">[2]RELATÓRIO!#REF!</definedName>
    <definedName name="_______TT22">[2]RELATÓRIO!#REF!</definedName>
    <definedName name="______emp2">'[3]DMT modelo'!$AA$13</definedName>
    <definedName name="______EXT1">#REF!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mem2">'[4]Mat Asf'!$H$37</definedName>
    <definedName name="______oac2">#REF!</definedName>
    <definedName name="______RET1">#REF!</definedName>
    <definedName name="______TT21">[2]RELATÓRIO!#REF!</definedName>
    <definedName name="______TT22">[2]RELATÓRIO!#REF!</definedName>
    <definedName name="_____cab1">#REF!</definedName>
    <definedName name="_____emp2">'[3]DMT modelo'!$AA$13</definedName>
    <definedName name="_____EXT1">#REF!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mem2">'[4]Mat Asf'!$H$37</definedName>
    <definedName name="_____oac2">#REF!</definedName>
    <definedName name="_____RET1">#REF!</definedName>
    <definedName name="_____tsd4">#REF!</definedName>
    <definedName name="_____TT102">'[1]Relatório-1ª med.'!#REF!</definedName>
    <definedName name="_____TT107">'[1]Relatório-1ª med.'!#REF!</definedName>
    <definedName name="_____TT121">'[1]Relatório-1ª med.'!#REF!</definedName>
    <definedName name="_____TT123">'[1]Relatório-1ª med.'!#REF!</definedName>
    <definedName name="_____TT19">'[1]Relatório-1ª med.'!#REF!</definedName>
    <definedName name="_____TT20">'[1]Relatório-1ª med.'!#REF!</definedName>
    <definedName name="_____TT21">'[1]Relatório-1ª med.'!#REF!</definedName>
    <definedName name="_____TT22">'[1]Relatório-1ª med.'!#REF!</definedName>
    <definedName name="_____TT26">'[1]Relatório-1ª med.'!#REF!</definedName>
    <definedName name="_____TT27">'[1]Relatório-1ª med.'!#REF!</definedName>
    <definedName name="_____TT28">'[1]Relatório-1ª med.'!#REF!</definedName>
    <definedName name="_____TT30">'[1]Relatório-1ª med.'!#REF!</definedName>
    <definedName name="_____TT31">'[1]Relatório-1ª med.'!#REF!</definedName>
    <definedName name="_____TT32">'[1]Relatório-1ª med.'!#REF!</definedName>
    <definedName name="_____TT33">'[1]Relatório-1ª med.'!#REF!</definedName>
    <definedName name="_____TT34">'[1]Relatório-1ª med.'!#REF!</definedName>
    <definedName name="_____TT36">'[1]Relatório-1ª med.'!#REF!</definedName>
    <definedName name="_____TT37">'[1]Relatório-1ª med.'!#REF!</definedName>
    <definedName name="_____TT38">'[1]Relatório-1ª med.'!#REF!</definedName>
    <definedName name="_____TT39">'[1]Relatório-1ª med.'!#REF!</definedName>
    <definedName name="_____TT40">'[1]Relatório-1ª med.'!#REF!</definedName>
    <definedName name="_____TT5">'[1]Relatório-1ª med.'!#REF!</definedName>
    <definedName name="_____TT52">'[1]Relatório-1ª med.'!#REF!</definedName>
    <definedName name="_____TT53">'[1]Relatório-1ª med.'!#REF!</definedName>
    <definedName name="_____TT54">'[1]Relatório-1ª med.'!#REF!</definedName>
    <definedName name="_____TT55">'[1]Relatório-1ª med.'!#REF!</definedName>
    <definedName name="_____TT6">'[1]Relatório-1ª med.'!#REF!</definedName>
    <definedName name="_____TT60">'[1]Relatório-1ª med.'!#REF!</definedName>
    <definedName name="_____TT61">'[1]Relatório-1ª med.'!#REF!</definedName>
    <definedName name="_____TT69">'[1]Relatório-1ª med.'!#REF!</definedName>
    <definedName name="_____TT7">'[1]Relatório-1ª med.'!#REF!</definedName>
    <definedName name="_____TT70">'[1]Relatório-1ª med.'!#REF!</definedName>
    <definedName name="_____TT71">'[1]Relatório-1ª med.'!#REF!</definedName>
    <definedName name="_____TT74">'[1]Relatório-1ª med.'!#REF!</definedName>
    <definedName name="_____TT75">'[1]Relatório-1ª med.'!#REF!</definedName>
    <definedName name="_____TT76">'[1]Relatório-1ª med.'!#REF!</definedName>
    <definedName name="_____TT77">'[1]Relatório-1ª med.'!#REF!</definedName>
    <definedName name="_____TT78">'[1]Relatório-1ª med.'!#REF!</definedName>
    <definedName name="_____TT79">'[1]Relatório-1ª med.'!#REF!</definedName>
    <definedName name="_____TT94">'[1]Relatório-1ª med.'!#REF!</definedName>
    <definedName name="_____TT95">'[1]Relatório-1ª med.'!#REF!</definedName>
    <definedName name="_____TT97">'[1]Relatório-1ª med.'!#REF!</definedName>
    <definedName name="____cab1">#REF!</definedName>
    <definedName name="____EXT1">#REF!</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oac2">#REF!</definedName>
    <definedName name="____RET1">#REF!</definedName>
    <definedName name="____tsd4">#REF!</definedName>
    <definedName name="____TT102">'[1]Relatório-1ª med.'!#REF!</definedName>
    <definedName name="____TT107">'[1]Relatório-1ª med.'!#REF!</definedName>
    <definedName name="____TT121">'[1]Relatório-1ª med.'!#REF!</definedName>
    <definedName name="____TT123">'[1]Relatório-1ª med.'!#REF!</definedName>
    <definedName name="____TT19">'[1]Relatório-1ª med.'!#REF!</definedName>
    <definedName name="____TT20">'[1]Relatório-1ª med.'!#REF!</definedName>
    <definedName name="____TT21">'[1]Relatório-1ª med.'!#REF!</definedName>
    <definedName name="____TT22">'[1]Relatório-1ª med.'!#REF!</definedName>
    <definedName name="____TT236">'[1]Relatório-1ª med.'!#REF!</definedName>
    <definedName name="____TT26">'[1]Relatório-1ª med.'!#REF!</definedName>
    <definedName name="____TT27">'[1]Relatório-1ª med.'!#REF!</definedName>
    <definedName name="____TT28">'[1]Relatório-1ª med.'!#REF!</definedName>
    <definedName name="____TT30">'[1]Relatório-1ª med.'!#REF!</definedName>
    <definedName name="____TT31">'[1]Relatório-1ª med.'!#REF!</definedName>
    <definedName name="____TT32">'[1]Relatório-1ª med.'!#REF!</definedName>
    <definedName name="____TT33">'[1]Relatório-1ª med.'!#REF!</definedName>
    <definedName name="____TT34">'[1]Relatório-1ª med.'!#REF!</definedName>
    <definedName name="____TT36">'[1]Relatório-1ª med.'!#REF!</definedName>
    <definedName name="____TT37">'[1]Relatório-1ª med.'!#REF!</definedName>
    <definedName name="____TT38">'[1]Relatório-1ª med.'!#REF!</definedName>
    <definedName name="____TT39">'[1]Relatório-1ª med.'!#REF!</definedName>
    <definedName name="____TT40">'[1]Relatório-1ª med.'!#REF!</definedName>
    <definedName name="____TT5">'[1]Relatório-1ª med.'!#REF!</definedName>
    <definedName name="____TT52">'[1]Relatório-1ª med.'!#REF!</definedName>
    <definedName name="____TT53">'[1]Relatório-1ª med.'!#REF!</definedName>
    <definedName name="____TT54">'[1]Relatório-1ª med.'!#REF!</definedName>
    <definedName name="____TT55">'[1]Relatório-1ª med.'!#REF!</definedName>
    <definedName name="____TT6">'[1]Relatório-1ª med.'!#REF!</definedName>
    <definedName name="____TT60">'[1]Relatório-1ª med.'!#REF!</definedName>
    <definedName name="____TT61">'[1]Relatório-1ª med.'!#REF!</definedName>
    <definedName name="____TT69">'[1]Relatório-1ª med.'!#REF!</definedName>
    <definedName name="____TT7">'[1]Relatório-1ª med.'!#REF!</definedName>
    <definedName name="____TT70">'[1]Relatório-1ª med.'!#REF!</definedName>
    <definedName name="____TT71">'[1]Relatório-1ª med.'!#REF!</definedName>
    <definedName name="____TT74">'[1]Relatório-1ª med.'!#REF!</definedName>
    <definedName name="____TT75">'[1]Relatório-1ª med.'!#REF!</definedName>
    <definedName name="____TT76">'[1]Relatório-1ª med.'!#REF!</definedName>
    <definedName name="____TT77">'[1]Relatório-1ª med.'!#REF!</definedName>
    <definedName name="____TT78">'[1]Relatório-1ª med.'!#REF!</definedName>
    <definedName name="____TT78954">'[1]Relatório-1ª med.'!#REF!</definedName>
    <definedName name="____TT79">'[1]Relatório-1ª med.'!#REF!</definedName>
    <definedName name="____TT94">'[1]Relatório-1ª med.'!#REF!</definedName>
    <definedName name="____TT95">'[1]Relatório-1ª med.'!#REF!</definedName>
    <definedName name="____TT97">'[1]Relatório-1ª med.'!#REF!</definedName>
    <definedName name="___cab1">#REF!</definedName>
    <definedName name="___emp2">'[3]DMT modelo'!$AA$13</definedName>
    <definedName name="___EXT1">#REF!</definedName>
    <definedName name="___ind100">#REF!</definedName>
    <definedName name="___JAZ1">#REF!</definedName>
    <definedName name="___JAZ11">#REF!</definedName>
    <definedName name="___JAZ2">#REF!</definedName>
    <definedName name="___JAZ22">#REF!</definedName>
    <definedName name="___JAZ3">#REF!</definedName>
    <definedName name="___JAZ33">#REF!</definedName>
    <definedName name="___mem2">'[4]Mat Asf'!$H$37</definedName>
    <definedName name="___oac2">#REF!</definedName>
    <definedName name="___RET1">#REF!</definedName>
    <definedName name="___tsd4">#REF!</definedName>
    <definedName name="___TT102">'[1]Relatório-1ª med.'!#REF!</definedName>
    <definedName name="___TT107">'[1]Relatório-1ª med.'!#REF!</definedName>
    <definedName name="___TT121">'[1]Relatório-1ª med.'!#REF!</definedName>
    <definedName name="___TT123">'[1]Relatório-1ª med.'!#REF!</definedName>
    <definedName name="___TT19">'[1]Relatório-1ª med.'!#REF!</definedName>
    <definedName name="___TT20">'[1]Relatório-1ª med.'!#REF!</definedName>
    <definedName name="___TT21">'[1]Relatório-1ª med.'!#REF!</definedName>
    <definedName name="___TT22">'[1]Relatório-1ª med.'!#REF!</definedName>
    <definedName name="___TT26">'[1]Relatório-1ª med.'!#REF!</definedName>
    <definedName name="___TT27">'[1]Relatório-1ª med.'!#REF!</definedName>
    <definedName name="___TT28">'[1]Relatório-1ª med.'!#REF!</definedName>
    <definedName name="___TT30">'[1]Relatório-1ª med.'!#REF!</definedName>
    <definedName name="___TT31">'[1]Relatório-1ª med.'!#REF!</definedName>
    <definedName name="___TT32">'[1]Relatório-1ª med.'!#REF!</definedName>
    <definedName name="___TT33">'[1]Relatório-1ª med.'!#REF!</definedName>
    <definedName name="___TT34">'[1]Relatório-1ª med.'!#REF!</definedName>
    <definedName name="___TT36">'[1]Relatório-1ª med.'!#REF!</definedName>
    <definedName name="___TT37">'[1]Relatório-1ª med.'!#REF!</definedName>
    <definedName name="___TT38">'[1]Relatório-1ª med.'!#REF!</definedName>
    <definedName name="___TT39">'[1]Relatório-1ª med.'!#REF!</definedName>
    <definedName name="___TT40">'[1]Relatório-1ª med.'!#REF!</definedName>
    <definedName name="___TT5">'[1]Relatório-1ª med.'!#REF!</definedName>
    <definedName name="___TT52">'[1]Relatório-1ª med.'!#REF!</definedName>
    <definedName name="___TT53">'[1]Relatório-1ª med.'!#REF!</definedName>
    <definedName name="___TT54">'[1]Relatório-1ª med.'!#REF!</definedName>
    <definedName name="___TT55">'[1]Relatório-1ª med.'!#REF!</definedName>
    <definedName name="___TT6">'[1]Relatório-1ª med.'!#REF!</definedName>
    <definedName name="___TT60">'[1]Relatório-1ª med.'!#REF!</definedName>
    <definedName name="___TT61">'[1]Relatório-1ª med.'!#REF!</definedName>
    <definedName name="___TT69">'[1]Relatório-1ª med.'!#REF!</definedName>
    <definedName name="___TT7">'[1]Relatório-1ª med.'!#REF!</definedName>
    <definedName name="___TT70">'[1]Relatório-1ª med.'!#REF!</definedName>
    <definedName name="___TT71">'[1]Relatório-1ª med.'!#REF!</definedName>
    <definedName name="___TT74">'[1]Relatório-1ª med.'!#REF!</definedName>
    <definedName name="___TT75">'[1]Relatório-1ª med.'!#REF!</definedName>
    <definedName name="___TT76">'[1]Relatório-1ª med.'!#REF!</definedName>
    <definedName name="___TT77">'[1]Relatório-1ª med.'!#REF!</definedName>
    <definedName name="___TT78">'[1]Relatório-1ª med.'!#REF!</definedName>
    <definedName name="___TT79">'[1]Relatório-1ª med.'!#REF!</definedName>
    <definedName name="___TT94">'[1]Relatório-1ª med.'!#REF!</definedName>
    <definedName name="___TT95">'[1]Relatório-1ª med.'!#REF!</definedName>
    <definedName name="___TT97">'[1]Relatório-1ª med.'!#REF!</definedName>
    <definedName name="__123Graph_A" hidden="1">[5]aux!$I$28:$M$28</definedName>
    <definedName name="__123Graph_AGraph1" hidden="1">[5]aux!$I$6:$M$6</definedName>
    <definedName name="__123Graph_AGraph10" hidden="1">[5]aux!$I$24:$M$24</definedName>
    <definedName name="__123Graph_AGraph11" hidden="1">[5]aux!$I$26:$M$26</definedName>
    <definedName name="__123Graph_AGraph12" hidden="1">[5]aux!$I$28:$M$28</definedName>
    <definedName name="__123Graph_AGraph2" hidden="1">[5]aux!$I$8:$M$8</definedName>
    <definedName name="__123Graph_AGraph3" hidden="1">[5]aux!$I$10:$M$10</definedName>
    <definedName name="__123Graph_AGraph4" hidden="1">[5]aux!$I$12:$M$12</definedName>
    <definedName name="__123Graph_AGraph5" hidden="1">[5]aux!$I$14:$M$14</definedName>
    <definedName name="__123Graph_AGraph6" hidden="1">[5]aux!$I$16:$M$16</definedName>
    <definedName name="__123Graph_AGraph7" hidden="1">[5]aux!$I$18:$M$18</definedName>
    <definedName name="__123Graph_AGraph8" hidden="1">[5]aux!$I$20:$M$20</definedName>
    <definedName name="__123Graph_AGraph9" hidden="1">[5]aux!$I$22:$M$22</definedName>
    <definedName name="__123Graph_B" hidden="1">[5]aux!$B$28:$F$28</definedName>
    <definedName name="__123Graph_BGraph1" hidden="1">[5]aux!$B$6:$F$6</definedName>
    <definedName name="__123Graph_BGraph10" hidden="1">[5]aux!$B$24:$F$24</definedName>
    <definedName name="__123Graph_BGraph11" hidden="1">[5]aux!$B$26:$F$26</definedName>
    <definedName name="__123Graph_BGraph12" hidden="1">[5]aux!$B$28:$F$28</definedName>
    <definedName name="__123Graph_BGraph2" hidden="1">[5]aux!$B$8:$F$8</definedName>
    <definedName name="__123Graph_BGraph3" hidden="1">[5]aux!$B$10:$F$10</definedName>
    <definedName name="__123Graph_BGraph4" hidden="1">[5]aux!$B$12:$F$12</definedName>
    <definedName name="__123Graph_BGraph5" hidden="1">[5]aux!$B$14:$F$14</definedName>
    <definedName name="__123Graph_BGraph6" hidden="1">[5]aux!$B$16:$F$16</definedName>
    <definedName name="__123Graph_BGraph7" hidden="1">[5]aux!$B$18:$F$18</definedName>
    <definedName name="__123Graph_BGraph8" hidden="1">[5]aux!$B$20:$F$20</definedName>
    <definedName name="__123Graph_BGraph9" hidden="1">[5]aux!$B$22:$F$22</definedName>
    <definedName name="__123Graph_X" hidden="1">[5]aux!$B$29:$F$29</definedName>
    <definedName name="__123Graph_XGraph1" hidden="1">[5]aux!$B$7:$F$7</definedName>
    <definedName name="__123Graph_XGraph10" hidden="1">[5]aux!$B$25:$F$25</definedName>
    <definedName name="__123Graph_XGraph11" hidden="1">[5]aux!$B$27:$F$27</definedName>
    <definedName name="__123Graph_XGraph12" hidden="1">[5]aux!$B$29:$F$29</definedName>
    <definedName name="__123Graph_XGraph2" hidden="1">[5]aux!$B$9:$F$9</definedName>
    <definedName name="__123Graph_XGraph3" hidden="1">[5]aux!$B$11:$F$11</definedName>
    <definedName name="__123Graph_XGraph4" hidden="1">[5]aux!$B$13:$F$13</definedName>
    <definedName name="__123Graph_XGraph5" hidden="1">[5]aux!$B$15:$F$15</definedName>
    <definedName name="__123Graph_XGraph6" hidden="1">[5]aux!$B$17:$F$17</definedName>
    <definedName name="__123Graph_XGraph7" hidden="1">[5]aux!$B$19:$F$19</definedName>
    <definedName name="__123Graph_XGraph8" hidden="1">[5]aux!$B$21:$F$21</definedName>
    <definedName name="__123Graph_XGraph9" hidden="1">[5]aux!$B$23:$F$23</definedName>
    <definedName name="__cab1">#REF!</definedName>
    <definedName name="__emp2">'[3]DMT modelo'!$AA$13</definedName>
    <definedName name="__EXT1">#REF!</definedName>
    <definedName name="__ind100">#REF!</definedName>
    <definedName name="__JAZ1">#REF!</definedName>
    <definedName name="__JAZ11">#REF!</definedName>
    <definedName name="__JAZ2">#REF!</definedName>
    <definedName name="__JAZ22">#REF!</definedName>
    <definedName name="__JAZ3">#REF!</definedName>
    <definedName name="__JAZ33">#REF!</definedName>
    <definedName name="__mem2">'[4]Mat Asf'!$H$37</definedName>
    <definedName name="__oac2">#REF!</definedName>
    <definedName name="__RET1">#REF!</definedName>
    <definedName name="__tsd4">#REF!</definedName>
    <definedName name="__TT102">'[1]Relatório-1ª med.'!#REF!</definedName>
    <definedName name="__TT107">'[1]Relatório-1ª med.'!#REF!</definedName>
    <definedName name="__TT121">'[1]Relatório-1ª med.'!#REF!</definedName>
    <definedName name="__TT123">'[1]Relatório-1ª med.'!#REF!</definedName>
    <definedName name="__TT19">'[1]Relatório-1ª med.'!#REF!</definedName>
    <definedName name="__TT20">'[1]Relatório-1ª med.'!#REF!</definedName>
    <definedName name="__TT21">'[1]Relatório-1ª med.'!#REF!</definedName>
    <definedName name="__TT22">'[1]Relatório-1ª med.'!#REF!</definedName>
    <definedName name="__TT26">'[1]Relatório-1ª med.'!#REF!</definedName>
    <definedName name="__TT27">'[1]Relatório-1ª med.'!#REF!</definedName>
    <definedName name="__TT28">'[1]Relatório-1ª med.'!#REF!</definedName>
    <definedName name="__TT30">'[1]Relatório-1ª med.'!#REF!</definedName>
    <definedName name="__TT31">'[1]Relatório-1ª med.'!#REF!</definedName>
    <definedName name="__TT32">'[1]Relatório-1ª med.'!#REF!</definedName>
    <definedName name="__TT33">'[1]Relatório-1ª med.'!#REF!</definedName>
    <definedName name="__TT34">'[1]Relatório-1ª med.'!#REF!</definedName>
    <definedName name="__TT36">'[1]Relatório-1ª med.'!#REF!</definedName>
    <definedName name="__TT37">'[1]Relatório-1ª med.'!#REF!</definedName>
    <definedName name="__TT38">'[1]Relatório-1ª med.'!#REF!</definedName>
    <definedName name="__TT39">'[1]Relatório-1ª med.'!#REF!</definedName>
    <definedName name="__TT40">'[1]Relatório-1ª med.'!#REF!</definedName>
    <definedName name="__TT5">'[1]Relatório-1ª med.'!#REF!</definedName>
    <definedName name="__TT52">'[1]Relatório-1ª med.'!#REF!</definedName>
    <definedName name="__TT53">'[1]Relatório-1ª med.'!#REF!</definedName>
    <definedName name="__TT54">'[1]Relatório-1ª med.'!#REF!</definedName>
    <definedName name="__TT55">'[1]Relatório-1ª med.'!#REF!</definedName>
    <definedName name="__TT6">'[1]Relatório-1ª med.'!#REF!</definedName>
    <definedName name="__TT60">'[1]Relatório-1ª med.'!#REF!</definedName>
    <definedName name="__TT61">'[1]Relatório-1ª med.'!#REF!</definedName>
    <definedName name="__TT69">'[1]Relatório-1ª med.'!#REF!</definedName>
    <definedName name="__TT7">'[1]Relatório-1ª med.'!#REF!</definedName>
    <definedName name="__TT70">'[1]Relatório-1ª med.'!#REF!</definedName>
    <definedName name="__TT71">'[1]Relatório-1ª med.'!#REF!</definedName>
    <definedName name="__TT74">'[1]Relatório-1ª med.'!#REF!</definedName>
    <definedName name="__TT75">'[1]Relatório-1ª med.'!#REF!</definedName>
    <definedName name="__TT76">'[1]Relatório-1ª med.'!#REF!</definedName>
    <definedName name="__TT77">'[1]Relatório-1ª med.'!#REF!</definedName>
    <definedName name="__TT78">'[1]Relatório-1ª med.'!#REF!</definedName>
    <definedName name="__TT79">'[1]Relatório-1ª med.'!#REF!</definedName>
    <definedName name="__TT94">'[1]Relatório-1ª med.'!#REF!</definedName>
    <definedName name="__TT95">'[1]Relatório-1ª med.'!#REF!</definedName>
    <definedName name="__TT97">'[1]Relatório-1ª med.'!#REF!</definedName>
    <definedName name="__xlfn_SUMIFS">NA()</definedName>
    <definedName name="_cab1">#REF!</definedName>
    <definedName name="_dre2">#REF!</definedName>
    <definedName name="_ELE1">#REF!</definedName>
    <definedName name="_ELE2">#REF!</definedName>
    <definedName name="_ELE3">#REF!</definedName>
    <definedName name="_emp2">'[3]DMT modelo'!$AA$13</definedName>
    <definedName name="_EXT1">#REF!</definedName>
    <definedName name="_xlnm._FilterDatabase" hidden="1">[6]Orçamento!$A$13:$H$24</definedName>
    <definedName name="_ind100">#REF!</definedName>
    <definedName name="_JAZ1">#REF!</definedName>
    <definedName name="_JAZ11">#REF!</definedName>
    <definedName name="_JAZ2">#REF!</definedName>
    <definedName name="_JAZ22">#REF!</definedName>
    <definedName name="_JAZ3">#REF!</definedName>
    <definedName name="_JAZ33">#REF!</definedName>
    <definedName name="_mem2">'[4]Mat Asf'!$H$37</definedName>
    <definedName name="_oac2">#REF!</definedName>
    <definedName name="_oae2">#REF!</definedName>
    <definedName name="_oco2">#REF!</definedName>
    <definedName name="_Order1" hidden="1">255</definedName>
    <definedName name="_Order2" hidden="1">255</definedName>
    <definedName name="_pav2">#REF!</definedName>
    <definedName name="_RET1">#REF!</definedName>
    <definedName name="_sub1">#REF!</definedName>
    <definedName name="_sub2">#REF!</definedName>
    <definedName name="_sub3">#REF!</definedName>
    <definedName name="_sub4">#REF!</definedName>
    <definedName name="_ter2">#REF!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ot8">#REF!</definedName>
    <definedName name="_tsd4">#REF!</definedName>
    <definedName name="_TT102">'[1]Relatório-1ª med.'!#REF!</definedName>
    <definedName name="_TT107">'[1]Relatório-1ª med.'!#REF!</definedName>
    <definedName name="_TT121">'[1]Relatório-1ª med.'!#REF!</definedName>
    <definedName name="_TT123">'[1]Relatório-1ª med.'!#REF!</definedName>
    <definedName name="_TT18">[7]RELATÓRIO!#REF!</definedName>
    <definedName name="_TT19">'[1]Relatório-1ª med.'!#REF!</definedName>
    <definedName name="_TT20">'[1]Relatório-1ª med.'!#REF!</definedName>
    <definedName name="_TT21">'[1]Relatório-1ª med.'!#REF!</definedName>
    <definedName name="_TT22">'[1]Relatório-1ª med.'!#REF!</definedName>
    <definedName name="_TT26">'[1]Relatório-1ª med.'!#REF!</definedName>
    <definedName name="_TT27">'[1]Relatório-1ª med.'!#REF!</definedName>
    <definedName name="_TT28">'[1]Relatório-1ª med.'!#REF!</definedName>
    <definedName name="_TT30">'[1]Relatório-1ª med.'!#REF!</definedName>
    <definedName name="_TT31">'[1]Relatório-1ª med.'!#REF!</definedName>
    <definedName name="_TT32">'[1]Relatório-1ª med.'!#REF!</definedName>
    <definedName name="_TT33">'[1]Relatório-1ª med.'!#REF!</definedName>
    <definedName name="_TT34">'[1]Relatório-1ª med.'!#REF!</definedName>
    <definedName name="_TT36">'[1]Relatório-1ª med.'!#REF!</definedName>
    <definedName name="_TT37">'[1]Relatório-1ª med.'!#REF!</definedName>
    <definedName name="_TT38">'[1]Relatório-1ª med.'!#REF!</definedName>
    <definedName name="_TT39">'[1]Relatório-1ª med.'!#REF!</definedName>
    <definedName name="_TT40">'[1]Relatório-1ª med.'!#REF!</definedName>
    <definedName name="_TT5">'[1]Relatório-1ª med.'!#REF!</definedName>
    <definedName name="_TT52">'[1]Relatório-1ª med.'!#REF!</definedName>
    <definedName name="_TT53">'[1]Relatório-1ª med.'!#REF!</definedName>
    <definedName name="_TT54">'[1]Relatório-1ª med.'!#REF!</definedName>
    <definedName name="_TT55">'[1]Relatório-1ª med.'!#REF!</definedName>
    <definedName name="_TT6">'[1]Relatório-1ª med.'!#REF!</definedName>
    <definedName name="_TT60">'[1]Relatório-1ª med.'!#REF!</definedName>
    <definedName name="_TT61">'[1]Relatório-1ª med.'!#REF!</definedName>
    <definedName name="_TT69">'[1]Relatório-1ª med.'!#REF!</definedName>
    <definedName name="_TT7">'[1]Relatório-1ª med.'!#REF!</definedName>
    <definedName name="_TT70">'[1]Relatório-1ª med.'!#REF!</definedName>
    <definedName name="_TT71">'[1]Relatório-1ª med.'!#REF!</definedName>
    <definedName name="_TT74">'[1]Relatório-1ª med.'!#REF!</definedName>
    <definedName name="_TT75">'[1]Relatório-1ª med.'!#REF!</definedName>
    <definedName name="_TT76">'[1]Relatório-1ª med.'!#REF!</definedName>
    <definedName name="_TT77">'[1]Relatório-1ª med.'!#REF!</definedName>
    <definedName name="_TT78">'[1]Relatório-1ª med.'!#REF!</definedName>
    <definedName name="_TT79">'[1]Relatório-1ª med.'!#REF!</definedName>
    <definedName name="_TT94">'[1]Relatório-1ª med.'!#REF!</definedName>
    <definedName name="_TT95">'[1]Relatório-1ª med.'!#REF!</definedName>
    <definedName name="_TT97">'[1]Relatório-1ª med.'!#REF!</definedName>
    <definedName name="a" hidden="1">{#N/A,#N/A,FALSE,"MO (2)"}</definedName>
    <definedName name="AA">#REF!</definedName>
    <definedName name="AAAA">'[1]Relatório-1ª med.'!#REF!</definedName>
    <definedName name="AAAAA">#REF!</definedName>
    <definedName name="ABCD23">'[1]Relatório-1ª med.'!#REF!</definedName>
    <definedName name="ACADGDDJSDJSBDJSJFSF">'[1]Relatório-1ª med.'!#REF!</definedName>
    <definedName name="AÇO_CA_50">#REF!</definedName>
    <definedName name="aditivo">#REF!</definedName>
    <definedName name="AGREGADO">#REF!</definedName>
    <definedName name="AJ">#REF!</definedName>
    <definedName name="AJA">#REF!</definedName>
    <definedName name="Alvenaria_vedação">#REF!</definedName>
    <definedName name="AND">#REF!</definedName>
    <definedName name="ant" hidden="1">{#N/A,#N/A,FALSE,"MO (2)"}</definedName>
    <definedName name="ant_1" hidden="1">{#N/A,#N/A,FALSE,"MO (2)"}</definedName>
    <definedName name="area_base">#REF!</definedName>
    <definedName name="_xlnm.Extract">#REF!</definedName>
    <definedName name="_xlnm.Print_Area" localSheetId="0">BDI!$A$2:$O$68</definedName>
    <definedName name="_xlnm.Print_Area" localSheetId="3">'Composição de Preço Unitário'!$A$1:$J$552</definedName>
    <definedName name="_xlnm.Print_Area" localSheetId="6">'Cronograma Físico-Financeiro'!$A$1:$X$55</definedName>
    <definedName name="_xlnm.Print_Area" localSheetId="2">'Memorial de Cálculo'!$A$1:$M$463</definedName>
    <definedName name="_xlnm.Print_Area" localSheetId="5">Resumo!$A$1:$J$37</definedName>
    <definedName name="_xlnm.Print_Area">#REF!</definedName>
    <definedName name="AREA_IMPRI">#REF!</definedName>
    <definedName name="area_sub_base">#REF!</definedName>
    <definedName name="ARGAMASSA10">'[8]QUADRO 08 - COMPOSIÇÕES'!$H$715</definedName>
    <definedName name="ARGAMASSA10S">'[8]QUADRO 08 - COMPOSIÇÕES'!$H$713</definedName>
    <definedName name="as" hidden="1">{#N/A,#N/A,FALSE,"MO (2)"}</definedName>
    <definedName name="ASSEN_TUBO_EMISS">#REF!</definedName>
    <definedName name="ASSEN_TUBO_EMISS2">#REF!</definedName>
    <definedName name="ASSENT_EMISS3_S">#REF!</definedName>
    <definedName name="ASSENT_TUBO">#REF!</definedName>
    <definedName name="bacia16">#REF!</definedName>
    <definedName name="_xlnm.Database">#REF!</definedName>
    <definedName name="BDI">#REF!</definedName>
    <definedName name="BL_ANC_EMISS3_S">#REF!</definedName>
    <definedName name="BL_ANCO_EMISS2">#REF!</definedName>
    <definedName name="BLOCO_ANCOR_EMISS">#REF!</definedName>
    <definedName name="BONI">#REF!</definedName>
    <definedName name="bueiro" hidden="1">{#N/A,#N/A,FALSE,"MO (2)"}</definedName>
    <definedName name="c.drena">#REF!</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ca">#REF!</definedName>
    <definedName name="CABEÇA">#REF!</definedName>
    <definedName name="cabeca1">#REF!</definedName>
    <definedName name="cabeçalho">#REF!</definedName>
    <definedName name="cabeçalho1">#REF!</definedName>
    <definedName name="cabmeio">#REF!</definedName>
    <definedName name="CAD_EMISS3_S">#REF!</definedName>
    <definedName name="CADASTRO">#REF!</definedName>
    <definedName name="CADASTRO_EMISS">#REF!</definedName>
    <definedName name="CADASTRO_EMISS2">#REF!</definedName>
    <definedName name="CADASTRO_REDE_COL">#REF!</definedName>
    <definedName name="caixa">'[2]RESUMO-DVOP'!$C$36</definedName>
    <definedName name="CAIXAS">#REF!</definedName>
    <definedName name="CAIXAS_EMISS3_S">#REF!</definedName>
    <definedName name="Camada_brita">#REF!</definedName>
    <definedName name="Camada_impermeabilizadora">#REF!</definedName>
    <definedName name="CAMPANARIO">'[9]UTR 2'!#REF!</definedName>
    <definedName name="CANTEIRO_DE_OBRAS">[10]CANT_OBRAS!$H$8</definedName>
    <definedName name="CANTEIRO_OBRAS">#REF!</definedName>
    <definedName name="cap">[2]RELATÓRIO!$U$31</definedName>
    <definedName name="cap_20">#REF!</definedName>
    <definedName name="cbuq">#REF!</definedName>
    <definedName name="cesar">#REF!</definedName>
    <definedName name="Chapisco">#REF!</definedName>
    <definedName name="CM_30">#REF!</definedName>
    <definedName name="Cobertura">#REF!</definedName>
    <definedName name="Cobertura_canal">#REF!</definedName>
    <definedName name="Colchão">#REF!</definedName>
    <definedName name="CONCRETO">'[8]QUADRO 08 - COMPOSIÇÕES'!$H$129</definedName>
    <definedName name="Conser">#REF!</definedName>
    <definedName name="conserva">#REF!</definedName>
    <definedName name="cont">#REF!</definedName>
    <definedName name="CONT_CANTEIRO">#REF!</definedName>
    <definedName name="contrapartida">#REF!</definedName>
    <definedName name="CONTRATO">[11]APONT!$B$5:$G$426</definedName>
    <definedName name="cp.100">#REF!</definedName>
    <definedName name="cp.95">#REF!</definedName>
    <definedName name="_xlnm.Criteria">#REF!</definedName>
    <definedName name="Cron" hidden="1">{#N/A,#N/A,FALSE,"MO (2)"}</definedName>
    <definedName name="Cron_1" hidden="1">{#N/A,#N/A,FALSE,"MO (2)"}</definedName>
    <definedName name="crona">#REF!</definedName>
    <definedName name="CUBAÇÃO">#REF!</definedName>
    <definedName name="cx.01">[12]Aterro!#REF!</definedName>
    <definedName name="cx_coletora">#REF!</definedName>
    <definedName name="DAS" hidden="1">{#N/A,#N/A,FALSE,"MO (2)"}</definedName>
    <definedName name="DAS_1" hidden="1">{#N/A,#N/A,FALSE,"MO (2)"}</definedName>
    <definedName name="DATA">#REF!</definedName>
    <definedName name="data1">#REF!</definedName>
    <definedName name="DATA2">#REF!</definedName>
    <definedName name="DATA3">#REF!</definedName>
    <definedName name="DDDDE" hidden="1">{#N/A,#N/A,FALSE,"MO (2)"}</definedName>
    <definedName name="DDDDE_1" hidden="1">{#N/A,#N/A,FALSE,"MO (2)"}</definedName>
    <definedName name="ddlc">#REF!</definedName>
    <definedName name="defensas">#REF!</definedName>
    <definedName name="densidade_cap">#REF!</definedName>
    <definedName name="DESAP">#REF!</definedName>
    <definedName name="DESAPROPRIAÇÃO">'[10]AQU TERRENO-'!$H$9</definedName>
    <definedName name="descida1">#REF!</definedName>
    <definedName name="descida2">#REF!</definedName>
    <definedName name="DFDFDGFGSG">[13]Serviços!$A$3:$F$1403</definedName>
    <definedName name="DIE">'[14]INSUMOS BÁSICOS'!$E$67</definedName>
    <definedName name="DIESEL">#REF!</definedName>
    <definedName name="DMT_0_50">#REF!</definedName>
    <definedName name="dmt_1000">#REF!</definedName>
    <definedName name="dmt_1200">#REF!</definedName>
    <definedName name="dmt_1400">#REF!</definedName>
    <definedName name="dmt_200">#REF!</definedName>
    <definedName name="DMT_200_400">#REF!</definedName>
    <definedName name="dmt_400">#REF!</definedName>
    <definedName name="DMT_400_600">#REF!</definedName>
    <definedName name="dmt_50">#REF!</definedName>
    <definedName name="DMT_50_200">#REF!</definedName>
    <definedName name="dmt_600">#REF!</definedName>
    <definedName name="dmt_800">#REF!</definedName>
    <definedName name="dren">#REF!</definedName>
    <definedName name="drena">#REF!</definedName>
    <definedName name="Drena2">#REF!</definedName>
    <definedName name="DRF">#REF!</definedName>
    <definedName name="edefegeh" hidden="1">{#N/A,#N/A,FALSE,"MO (2)"}</definedName>
    <definedName name="edefegeh_1" hidden="1">{#N/A,#N/A,FALSE,"MO (2)"}</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E1_MAT">#REF!</definedName>
    <definedName name="EE1_MATERIAIS">'[10]ESTA ELEVATÓRIA_'!$H$106</definedName>
    <definedName name="EE1_SERV">#REF!</definedName>
    <definedName name="EE1_SERVIÇOS">'[10]ESTA ELEVATÓRIA_'!$H$9</definedName>
    <definedName name="EE2_MAT">#REF!</definedName>
    <definedName name="EE2_MATERIAIS">'[10]ESTA ELEVATÓRIA_'!$H$244</definedName>
    <definedName name="EE2_SERV">#REF!</definedName>
    <definedName name="EE2_SERVIÇOS">'[10]ESTA ELEVATÓRIA_'!$H$143</definedName>
    <definedName name="EE3_MAT">#REF!</definedName>
    <definedName name="EE3_SERV">#REF!</definedName>
    <definedName name="Elemento_vazado">#REF!</definedName>
    <definedName name="ELIAS">#REF!</definedName>
    <definedName name="EMISS_1_MAT">#REF!</definedName>
    <definedName name="EMISS_1_SERV">#REF!</definedName>
    <definedName name="EMISS_2_MAT">#REF!</definedName>
    <definedName name="EMISS_2_SERV">#REF!</definedName>
    <definedName name="EMISS_3_MAT">#REF!</definedName>
    <definedName name="EMISS_3_SERV">#REF!</definedName>
    <definedName name="EMISSÁRIO1_MATERIAIS">[10]EMISSÁRIO_!$H$39</definedName>
    <definedName name="EMISSÁRIO1_SERVIÇOS">[10]EMISSÁRIO_!$H$9</definedName>
    <definedName name="EMISSÁRIO2_MATERIAIS">[10]EMISSÁRIO_!$H$80</definedName>
    <definedName name="EMISSÁRIO2_SERVIÇOS">[10]EMISSÁRIO_!$H$50</definedName>
    <definedName name="Empo">#REF!</definedName>
    <definedName name="empo2">#REF!</definedName>
    <definedName name="Empola2">#REF!</definedName>
    <definedName name="Empolamento">#REF!</definedName>
    <definedName name="Empolo2">#REF!</definedName>
    <definedName name="empolo3">#REF!</definedName>
    <definedName name="ENCP">#REF!</definedName>
    <definedName name="ENCPA">#REF!</definedName>
    <definedName name="ENCT">#REF!</definedName>
    <definedName name="ENCTA">#REF!</definedName>
    <definedName name="eng">'[4]Mat Asf'!$C$36</definedName>
    <definedName name="eng." hidden="1">{#N/A,#N/A,FALSE,"MO (2)"}</definedName>
    <definedName name="eng._1" hidden="1">{#N/A,#N/A,FALSE,"MO (2)"}</definedName>
    <definedName name="ENGENHARIA" hidden="1">{#N/A,#N/A,FALSE,"MO (2)"}</definedName>
    <definedName name="ENGENHARIA_1" hidden="1">{#N/A,#N/A,FALSE,"MO (2)"}</definedName>
    <definedName name="entrada1">#REF!</definedName>
    <definedName name="entrada2">#REF!</definedName>
    <definedName name="ESC">#REF!</definedName>
    <definedName name="ESC_EMISS3_S">#REF!</definedName>
    <definedName name="Escavação">#REF!</definedName>
    <definedName name="escavmec">#REF!</definedName>
    <definedName name="ESCORAMENTO">#REF!</definedName>
    <definedName name="ESGOT_EMISS3_S">#REF!</definedName>
    <definedName name="ESGOTAMENTO">#REF!</definedName>
    <definedName name="Esquadrias">#REF!</definedName>
    <definedName name="EU" hidden="1">{#N/A,#N/A,FALSE,"MO (2)"}</definedName>
    <definedName name="EU_1" hidden="1">{#N/A,#N/A,FALSE,"MO (2)"}</definedName>
    <definedName name="EXER">#REF!</definedName>
    <definedName name="EXPU">#REF!</definedName>
    <definedName name="EXT">#REF!</definedName>
    <definedName name="EXTA">#REF!</definedName>
    <definedName name="EXTENSÃO1">#REF!</definedName>
    <definedName name="F_01_120">#REF!</definedName>
    <definedName name="F_01_150">#REF!</definedName>
    <definedName name="F_01_180">#REF!</definedName>
    <definedName name="F_01_210">#REF!</definedName>
    <definedName name="F_01_240">#REF!</definedName>
    <definedName name="F_01_270">#REF!</definedName>
    <definedName name="F_01_30">#REF!</definedName>
    <definedName name="F_01_300">#REF!</definedName>
    <definedName name="F_01_330">#REF!</definedName>
    <definedName name="F_01_360">#REF!</definedName>
    <definedName name="F_01_390">#REF!</definedName>
    <definedName name="F_01_420">#REF!</definedName>
    <definedName name="F_01_450">#REF!</definedName>
    <definedName name="F_01_480">#REF!</definedName>
    <definedName name="F_01_510">#REF!</definedName>
    <definedName name="F_01_540">#REF!</definedName>
    <definedName name="F_01_570">#REF!</definedName>
    <definedName name="F_01_60">#REF!</definedName>
    <definedName name="F_01_600">#REF!</definedName>
    <definedName name="F_01_630">#REF!</definedName>
    <definedName name="F_01_660">#REF!</definedName>
    <definedName name="F_01_690">#REF!</definedName>
    <definedName name="F_01_720">#REF!</definedName>
    <definedName name="F_01_90">#REF!</definedName>
    <definedName name="F_02_120">#REF!</definedName>
    <definedName name="F_02_150">#REF!</definedName>
    <definedName name="F_02_180">#REF!</definedName>
    <definedName name="F_02_210">#REF!</definedName>
    <definedName name="F_02_240">#REF!</definedName>
    <definedName name="F_02_270">#REF!</definedName>
    <definedName name="F_02_30">#REF!</definedName>
    <definedName name="F_02_300">#REF!</definedName>
    <definedName name="F_02_330">#REF!</definedName>
    <definedName name="F_02_360">#REF!</definedName>
    <definedName name="F_02_390">#REF!</definedName>
    <definedName name="F_02_420">#REF!</definedName>
    <definedName name="F_02_450">#REF!</definedName>
    <definedName name="F_02_480">#REF!</definedName>
    <definedName name="F_02_510">#REF!</definedName>
    <definedName name="F_02_540">#REF!</definedName>
    <definedName name="F_02_570">#REF!</definedName>
    <definedName name="F_02_60">#REF!</definedName>
    <definedName name="F_02_600">#REF!</definedName>
    <definedName name="F_02_630">#REF!</definedName>
    <definedName name="F_02_660">#REF!</definedName>
    <definedName name="F_02_690">#REF!</definedName>
    <definedName name="F_02_720">#REF!</definedName>
    <definedName name="F_02_90">#REF!</definedName>
    <definedName name="F_03_120">#REF!</definedName>
    <definedName name="F_03_150">#REF!</definedName>
    <definedName name="F_03_180">#REF!</definedName>
    <definedName name="F_03_210">#REF!</definedName>
    <definedName name="F_03_240">#REF!</definedName>
    <definedName name="F_03_270">#REF!</definedName>
    <definedName name="F_03_30">#REF!</definedName>
    <definedName name="F_03_300">#REF!</definedName>
    <definedName name="F_03_330">#REF!</definedName>
    <definedName name="F_03_360">#REF!</definedName>
    <definedName name="F_03_390">#REF!</definedName>
    <definedName name="F_03_420">#REF!</definedName>
    <definedName name="F_03_450">#REF!</definedName>
    <definedName name="F_03_480">#REF!</definedName>
    <definedName name="F_03_510">#REF!</definedName>
    <definedName name="F_03_540">#REF!</definedName>
    <definedName name="F_03_570">#REF!</definedName>
    <definedName name="F_03_60">#REF!</definedName>
    <definedName name="F_03_600">#REF!</definedName>
    <definedName name="F_03_630">#REF!</definedName>
    <definedName name="F_03_660">#REF!</definedName>
    <definedName name="F_03_690">#REF!</definedName>
    <definedName name="F_03_720">#REF!</definedName>
    <definedName name="F_03_90">#REF!</definedName>
    <definedName name="F_04_120">#REF!</definedName>
    <definedName name="F_04_150">#REF!</definedName>
    <definedName name="F_04_180">#REF!</definedName>
    <definedName name="F_04_210">#REF!</definedName>
    <definedName name="F_04_240">#REF!</definedName>
    <definedName name="F_04_270">#REF!</definedName>
    <definedName name="F_04_30">#REF!</definedName>
    <definedName name="F_04_300">#REF!</definedName>
    <definedName name="F_04_330">#REF!</definedName>
    <definedName name="F_04_360">#REF!</definedName>
    <definedName name="F_04_390">#REF!</definedName>
    <definedName name="F_04_420">#REF!</definedName>
    <definedName name="F_04_450">#REF!</definedName>
    <definedName name="F_04_480">#REF!</definedName>
    <definedName name="F_04_510">#REF!</definedName>
    <definedName name="F_04_540">#REF!</definedName>
    <definedName name="F_04_570">#REF!</definedName>
    <definedName name="F_04_60">#REF!</definedName>
    <definedName name="F_04_600">#REF!</definedName>
    <definedName name="F_04_630">#REF!</definedName>
    <definedName name="F_04_660">#REF!</definedName>
    <definedName name="F_04_690">#REF!</definedName>
    <definedName name="F_04_720">#REF!</definedName>
    <definedName name="F_04_90">#REF!</definedName>
    <definedName name="F_05_120">#REF!</definedName>
    <definedName name="F_05_150">#REF!</definedName>
    <definedName name="F_05_180">#REF!</definedName>
    <definedName name="F_05_210">#REF!</definedName>
    <definedName name="F_05_240">#REF!</definedName>
    <definedName name="F_05_270">#REF!</definedName>
    <definedName name="F_05_30">#REF!</definedName>
    <definedName name="F_05_300">#REF!</definedName>
    <definedName name="F_05_330">#REF!</definedName>
    <definedName name="F_05_360">#REF!</definedName>
    <definedName name="F_05_390">#REF!</definedName>
    <definedName name="F_05_420">#REF!</definedName>
    <definedName name="F_05_450">#REF!</definedName>
    <definedName name="F_05_480">#REF!</definedName>
    <definedName name="F_05_510">#REF!</definedName>
    <definedName name="F_05_540">#REF!</definedName>
    <definedName name="F_05_570">#REF!</definedName>
    <definedName name="F_05_60">#REF!</definedName>
    <definedName name="F_05_600">#REF!</definedName>
    <definedName name="F_05_630">#REF!</definedName>
    <definedName name="F_05_660">#REF!</definedName>
    <definedName name="F_05_690">#REF!</definedName>
    <definedName name="F_05_720">#REF!</definedName>
    <definedName name="F_05_90">#REF!</definedName>
    <definedName name="F_06_120">#REF!</definedName>
    <definedName name="F_06_150">#REF!</definedName>
    <definedName name="F_06_180">#REF!</definedName>
    <definedName name="F_06_210">#REF!</definedName>
    <definedName name="F_06_240">#REF!</definedName>
    <definedName name="F_06_270">#REF!</definedName>
    <definedName name="F_06_30">#REF!</definedName>
    <definedName name="F_06_300">#REF!</definedName>
    <definedName name="F_06_330">#REF!</definedName>
    <definedName name="F_06_360">#REF!</definedName>
    <definedName name="F_06_390">#REF!</definedName>
    <definedName name="F_06_420">#REF!</definedName>
    <definedName name="F_06_450">#REF!</definedName>
    <definedName name="F_06_480">#REF!</definedName>
    <definedName name="F_06_510">#REF!</definedName>
    <definedName name="F_06_540">#REF!</definedName>
    <definedName name="F_06_570">#REF!</definedName>
    <definedName name="F_06_60">#REF!</definedName>
    <definedName name="F_06_600">#REF!</definedName>
    <definedName name="F_06_630">#REF!</definedName>
    <definedName name="F_06_660">#REF!</definedName>
    <definedName name="F_06_690">#REF!</definedName>
    <definedName name="F_06_720">#REF!</definedName>
    <definedName name="F_06_90">#REF!</definedName>
    <definedName name="F_07_120">#REF!</definedName>
    <definedName name="F_07_150">#REF!</definedName>
    <definedName name="F_07_180">#REF!</definedName>
    <definedName name="F_07_210">#REF!</definedName>
    <definedName name="F_07_240">#REF!</definedName>
    <definedName name="F_07_270">#REF!</definedName>
    <definedName name="F_07_30">#REF!</definedName>
    <definedName name="F_07_300">#REF!</definedName>
    <definedName name="F_07_330">#REF!</definedName>
    <definedName name="F_07_360">#REF!</definedName>
    <definedName name="F_07_390">#REF!</definedName>
    <definedName name="F_07_420">#REF!</definedName>
    <definedName name="F_07_450">#REF!</definedName>
    <definedName name="F_07_480">#REF!</definedName>
    <definedName name="F_07_510">#REF!</definedName>
    <definedName name="F_07_540">#REF!</definedName>
    <definedName name="F_07_570">#REF!</definedName>
    <definedName name="F_07_60">#REF!</definedName>
    <definedName name="F_07_600">#REF!</definedName>
    <definedName name="F_07_630">#REF!</definedName>
    <definedName name="F_07_660">#REF!</definedName>
    <definedName name="F_07_690">#REF!</definedName>
    <definedName name="F_07_720">#REF!</definedName>
    <definedName name="F_07_90">#REF!</definedName>
    <definedName name="F_08_120">#REF!</definedName>
    <definedName name="F_08_150">#REF!</definedName>
    <definedName name="F_08_180">#REF!</definedName>
    <definedName name="F_08_210">#REF!</definedName>
    <definedName name="F_08_240">#REF!</definedName>
    <definedName name="F_08_270">#REF!</definedName>
    <definedName name="F_08_30">#REF!</definedName>
    <definedName name="F_08_300">#REF!</definedName>
    <definedName name="F_08_330">#REF!</definedName>
    <definedName name="F_08_360">#REF!</definedName>
    <definedName name="F_08_390">#REF!</definedName>
    <definedName name="F_08_420">#REF!</definedName>
    <definedName name="F_08_450">#REF!</definedName>
    <definedName name="F_08_480">#REF!</definedName>
    <definedName name="F_08_510">#REF!</definedName>
    <definedName name="F_08_540">#REF!</definedName>
    <definedName name="F_08_570">#REF!</definedName>
    <definedName name="F_08_60">#REF!</definedName>
    <definedName name="F_08_600">#REF!</definedName>
    <definedName name="F_08_630">#REF!</definedName>
    <definedName name="F_08_660">#REF!</definedName>
    <definedName name="F_08_690">#REF!</definedName>
    <definedName name="F_08_720">#REF!</definedName>
    <definedName name="F_08_90">#REF!</definedName>
    <definedName name="F_09_120">#REF!</definedName>
    <definedName name="F_09_150">#REF!</definedName>
    <definedName name="F_09_180">#REF!</definedName>
    <definedName name="F_09_210">#REF!</definedName>
    <definedName name="F_09_240">#REF!</definedName>
    <definedName name="F_09_270">#REF!</definedName>
    <definedName name="F_09_30">#REF!</definedName>
    <definedName name="F_09_300">#REF!</definedName>
    <definedName name="F_09_330">#REF!</definedName>
    <definedName name="F_09_360">#REF!</definedName>
    <definedName name="F_09_390">#REF!</definedName>
    <definedName name="F_09_420">#REF!</definedName>
    <definedName name="F_09_450">#REF!</definedName>
    <definedName name="F_09_480">#REF!</definedName>
    <definedName name="F_09_510">#REF!</definedName>
    <definedName name="F_09_540">#REF!</definedName>
    <definedName name="F_09_570">#REF!</definedName>
    <definedName name="F_09_60">#REF!</definedName>
    <definedName name="F_09_600">#REF!</definedName>
    <definedName name="F_09_630">#REF!</definedName>
    <definedName name="F_09_660">#REF!</definedName>
    <definedName name="F_09_690">#REF!</definedName>
    <definedName name="F_09_720">#REF!</definedName>
    <definedName name="F_09_90">#REF!</definedName>
    <definedName name="F_10_120">#REF!</definedName>
    <definedName name="F_10_150">#REF!</definedName>
    <definedName name="F_10_180">#REF!</definedName>
    <definedName name="F_10_210">#REF!</definedName>
    <definedName name="F_10_240">#REF!</definedName>
    <definedName name="F_10_270">#REF!</definedName>
    <definedName name="F_10_30">#REF!</definedName>
    <definedName name="F_10_300">#REF!</definedName>
    <definedName name="F_10_330">#REF!</definedName>
    <definedName name="F_10_360">#REF!</definedName>
    <definedName name="F_10_390">#REF!</definedName>
    <definedName name="F_10_420">#REF!</definedName>
    <definedName name="F_10_450">#REF!</definedName>
    <definedName name="F_10_480">#REF!</definedName>
    <definedName name="F_10_510">#REF!</definedName>
    <definedName name="F_10_540">#REF!</definedName>
    <definedName name="F_10_570">#REF!</definedName>
    <definedName name="F_10_60">#REF!</definedName>
    <definedName name="F_10_600">#REF!</definedName>
    <definedName name="F_10_630">#REF!</definedName>
    <definedName name="F_10_660">#REF!</definedName>
    <definedName name="F_10_690">#REF!</definedName>
    <definedName name="F_10_720">#REF!</definedName>
    <definedName name="F_10_90">#REF!</definedName>
    <definedName name="F_11_120">#REF!</definedName>
    <definedName name="F_11_150">#REF!</definedName>
    <definedName name="F_11_180">#REF!</definedName>
    <definedName name="F_11_210">#REF!</definedName>
    <definedName name="F_11_240">#REF!</definedName>
    <definedName name="F_11_270">#REF!</definedName>
    <definedName name="F_11_30">#REF!</definedName>
    <definedName name="F_11_300">#REF!</definedName>
    <definedName name="F_11_330">#REF!</definedName>
    <definedName name="F_11_360">#REF!</definedName>
    <definedName name="F_11_390">#REF!</definedName>
    <definedName name="F_11_420">#REF!</definedName>
    <definedName name="F_11_450">#REF!</definedName>
    <definedName name="F_11_480">#REF!</definedName>
    <definedName name="F_11_510">#REF!</definedName>
    <definedName name="F_11_540">#REF!</definedName>
    <definedName name="F_11_570">#REF!</definedName>
    <definedName name="F_11_60">#REF!</definedName>
    <definedName name="F_11_600">#REF!</definedName>
    <definedName name="F_11_630">#REF!</definedName>
    <definedName name="F_11_660">#REF!</definedName>
    <definedName name="F_11_690">#REF!</definedName>
    <definedName name="F_11_720">#REF!</definedName>
    <definedName name="F_11_90">#REF!</definedName>
    <definedName name="F_12_120">#REF!</definedName>
    <definedName name="F_12_150">#REF!</definedName>
    <definedName name="F_12_180">#REF!</definedName>
    <definedName name="F_12_210">#REF!</definedName>
    <definedName name="F_12_240">#REF!</definedName>
    <definedName name="F_12_270">#REF!</definedName>
    <definedName name="F_12_30">#REF!</definedName>
    <definedName name="F_12_300">#REF!</definedName>
    <definedName name="F_12_330">#REF!</definedName>
    <definedName name="F_12_360">#REF!</definedName>
    <definedName name="F_12_390">#REF!</definedName>
    <definedName name="F_12_420">#REF!</definedName>
    <definedName name="F_12_450">#REF!</definedName>
    <definedName name="F_12_480">#REF!</definedName>
    <definedName name="F_12_510">#REF!</definedName>
    <definedName name="F_12_540">#REF!</definedName>
    <definedName name="F_12_570">#REF!</definedName>
    <definedName name="F_12_60">#REF!</definedName>
    <definedName name="F_12_600">#REF!</definedName>
    <definedName name="F_12_630">#REF!</definedName>
    <definedName name="F_12_660">#REF!</definedName>
    <definedName name="F_12_690">#REF!</definedName>
    <definedName name="F_12_720">#REF!</definedName>
    <definedName name="F_12_90">#REF!</definedName>
    <definedName name="F_13_120">#REF!</definedName>
    <definedName name="F_13_150">#REF!</definedName>
    <definedName name="F_13_180">#REF!</definedName>
    <definedName name="F_13_210">#REF!</definedName>
    <definedName name="F_13_240">#REF!</definedName>
    <definedName name="F_13_270">#REF!</definedName>
    <definedName name="F_13_30">#REF!</definedName>
    <definedName name="F_13_300">#REF!</definedName>
    <definedName name="F_13_330">#REF!</definedName>
    <definedName name="F_13_360">#REF!</definedName>
    <definedName name="F_13_390">#REF!</definedName>
    <definedName name="F_13_420">#REF!</definedName>
    <definedName name="F_13_450">#REF!</definedName>
    <definedName name="F_13_480">#REF!</definedName>
    <definedName name="F_13_510">#REF!</definedName>
    <definedName name="F_13_540">#REF!</definedName>
    <definedName name="F_13_570">#REF!</definedName>
    <definedName name="F_13_60">#REF!</definedName>
    <definedName name="F_13_600">#REF!</definedName>
    <definedName name="F_13_630">#REF!</definedName>
    <definedName name="F_13_660">#REF!</definedName>
    <definedName name="F_13_690">#REF!</definedName>
    <definedName name="F_13_720">#REF!</definedName>
    <definedName name="F_13_90">#REF!</definedName>
    <definedName name="F_14_120">#REF!</definedName>
    <definedName name="F_14_150">#REF!</definedName>
    <definedName name="F_14_180">#REF!</definedName>
    <definedName name="F_14_210">#REF!</definedName>
    <definedName name="F_14_240">#REF!</definedName>
    <definedName name="F_14_270">#REF!</definedName>
    <definedName name="F_14_30">#REF!</definedName>
    <definedName name="F_14_300">#REF!</definedName>
    <definedName name="F_14_330">#REF!</definedName>
    <definedName name="F_14_360">#REF!</definedName>
    <definedName name="F_14_390">#REF!</definedName>
    <definedName name="F_14_420">#REF!</definedName>
    <definedName name="F_14_450">#REF!</definedName>
    <definedName name="F_14_480">#REF!</definedName>
    <definedName name="F_14_510">#REF!</definedName>
    <definedName name="F_14_540">#REF!</definedName>
    <definedName name="F_14_570">#REF!</definedName>
    <definedName name="F_14_60">#REF!</definedName>
    <definedName name="F_14_600">#REF!</definedName>
    <definedName name="F_14_630">#REF!</definedName>
    <definedName name="F_14_660">#REF!</definedName>
    <definedName name="F_14_690">#REF!</definedName>
    <definedName name="F_14_720">#REF!</definedName>
    <definedName name="F_14_90">#REF!</definedName>
    <definedName name="F_15_120">#REF!</definedName>
    <definedName name="F_15_150">#REF!</definedName>
    <definedName name="F_15_180">#REF!</definedName>
    <definedName name="F_15_210">#REF!</definedName>
    <definedName name="F_15_240">#REF!</definedName>
    <definedName name="F_15_270">#REF!</definedName>
    <definedName name="F_15_30">#REF!</definedName>
    <definedName name="F_15_300">#REF!</definedName>
    <definedName name="F_15_330">#REF!</definedName>
    <definedName name="F_15_360">#REF!</definedName>
    <definedName name="F_15_390">#REF!</definedName>
    <definedName name="F_15_420">#REF!</definedName>
    <definedName name="F_15_450">#REF!</definedName>
    <definedName name="F_15_480">#REF!</definedName>
    <definedName name="F_15_510">#REF!</definedName>
    <definedName name="F_15_540">#REF!</definedName>
    <definedName name="F_15_570">#REF!</definedName>
    <definedName name="F_15_60">#REF!</definedName>
    <definedName name="F_15_600">#REF!</definedName>
    <definedName name="F_15_630">#REF!</definedName>
    <definedName name="F_15_660">#REF!</definedName>
    <definedName name="F_15_690">#REF!</definedName>
    <definedName name="F_15_720">#REF!</definedName>
    <definedName name="F_15_90">#REF!</definedName>
    <definedName name="faixa">'[2]RESUMO-DVOP'!$N$123</definedName>
    <definedName name="faixa2">'[2]RESUMO-DVOP'!$N$185</definedName>
    <definedName name="FATOR">#REF!</definedName>
    <definedName name="fator100">#REF!</definedName>
    <definedName name="FATOR2">#REF!</definedName>
    <definedName name="fator50">#REF!</definedName>
    <definedName name="FE">'[15]RESUMO-DVOP'!$C$35</definedName>
    <definedName name="Ferro_CA60">#REF!</definedName>
    <definedName name="ffg" hidden="1">{#N/A,#N/A,FALSE,"MO (2)"}</definedName>
    <definedName name="ffg_1" hidden="1">{#N/A,#N/A,FALSE,"MO (2)"}</definedName>
    <definedName name="fghji" hidden="1">{#N/A,#N/A,FALSE,"MO (2)"}</definedName>
    <definedName name="fghji_1" hidden="1">{#N/A,#N/A,FALSE,"MO (2)"}</definedName>
    <definedName name="Filtro">#REF!</definedName>
    <definedName name="fir">#REF!</definedName>
    <definedName name="FIRMA">#REF!</definedName>
    <definedName name="FIRMA1">#REF!</definedName>
    <definedName name="FIRMA2">#REF!</definedName>
    <definedName name="FIRMA3">#REF!</definedName>
    <definedName name="FOG">#REF!</definedName>
    <definedName name="FORN_ACESS_EMISS">#REF!</definedName>
    <definedName name="FORN_ACESS_EMISS2_M">#REF!</definedName>
    <definedName name="FORN_ACESS_EMISS3_M">#REF!</definedName>
    <definedName name="FORN_ACESS_REDE_COL">#REF!</definedName>
    <definedName name="FORN_ACESSÓRIOS">#REF!</definedName>
    <definedName name="FORN_CON_EMISS3_M">#REF!</definedName>
    <definedName name="FORN_CONEX">#REF!</definedName>
    <definedName name="FORN_CONEX_EMISS">#REF!</definedName>
    <definedName name="FORN_CONEX_PEÇAS">#REF!</definedName>
    <definedName name="FORN_PEÇAS_EMISS2_M">#REF!</definedName>
    <definedName name="FORN_TUB_EMISS">#REF!</definedName>
    <definedName name="FORN_TUB_EMISS2_M">#REF!</definedName>
    <definedName name="FORN_TUB_EMISS3_M">#REF!</definedName>
    <definedName name="FORN_TUB_REDE_COL">#REF!</definedName>
    <definedName name="FORN_TUBU">#REF!</definedName>
    <definedName name="fornecer">#REF!</definedName>
    <definedName name="Fundação">#REF!</definedName>
    <definedName name="fx_horiz">#REF!</definedName>
    <definedName name="G_01">#REF!</definedName>
    <definedName name="G_02">#REF!</definedName>
    <definedName name="G_03">#REF!</definedName>
    <definedName name="G_04">#REF!</definedName>
    <definedName name="G_05">#REF!</definedName>
    <definedName name="G_06">#REF!</definedName>
    <definedName name="G_07">#REF!</definedName>
    <definedName name="G_08">#REF!</definedName>
    <definedName name="G_09">#REF!</definedName>
    <definedName name="G_10">#REF!</definedName>
    <definedName name="G_11">#REF!</definedName>
    <definedName name="G_12">#REF!</definedName>
    <definedName name="G_13">#REF!</definedName>
    <definedName name="G_14">#REF!</definedName>
    <definedName name="G_15">#REF!</definedName>
    <definedName name="G_16">#REF!</definedName>
    <definedName name="G_17">#REF!</definedName>
    <definedName name="G_18">#REF!</definedName>
    <definedName name="G_19">#REF!</definedName>
    <definedName name="G_20">#REF!</definedName>
    <definedName name="G_21">#REF!</definedName>
    <definedName name="G_22">#REF!</definedName>
    <definedName name="G_23">#REF!</definedName>
    <definedName name="G_24">#REF!</definedName>
    <definedName name="G_25">#REF!</definedName>
    <definedName name="GAS">'[14]INSUMOS BÁSICOS'!$E$66</definedName>
    <definedName name="GASOLINA">#REF!</definedName>
    <definedName name="GD">'[14]QUADRO 04 - PLANILHAS PREÇOS'!#REF!</definedName>
    <definedName name="geral">#REF!</definedName>
    <definedName name="gfgh" hidden="1">{#N/A,#N/A,FALSE,"MO (2)"}</definedName>
    <definedName name="gfgh_1" hidden="1">{#N/A,#N/A,FALSE,"MO (2)"}</definedName>
    <definedName name="GRAMA">'[14]QUADRO 04 - PLANILHAS PREÇOS'!#REF!</definedName>
    <definedName name="grama_mudas">#REF!</definedName>
    <definedName name="_xlnm.Recorder">#REF!</definedName>
    <definedName name="Guias">#REF!</definedName>
    <definedName name="ic">'[16]Desmatamento '!$L$10</definedName>
    <definedName name="INDI">#REF!</definedName>
    <definedName name="indi_33">#REF!</definedName>
    <definedName name="INDI22">#REF!</definedName>
    <definedName name="indice_2">#REF!</definedName>
    <definedName name="INDICEI1">#REF!</definedName>
    <definedName name="inic">#REF!</definedName>
    <definedName name="Inst_elétricas">#REF!</definedName>
    <definedName name="Inst_hidráulicas">#REF!</definedName>
    <definedName name="INST_PROVISÓRIAS">#REF!</definedName>
    <definedName name="Inst_sanitárias">#REF!</definedName>
    <definedName name="iv">BDI!$CT$48</definedName>
    <definedName name="JAZ">#REF!</definedName>
    <definedName name="JAZIDAS">'[8]QUADRO 08 - COMPOSIÇÕES'!$H$786</definedName>
    <definedName name="jkhjkjkg" hidden="1">{#N/A,#N/A,FALSE,"MO (2)"}</definedName>
    <definedName name="jkhjkjkg_1" hidden="1">{#N/A,#N/A,FALSE,"MO (2)"}</definedName>
    <definedName name="JOSE">[2]RELATÓRIO!$I$31</definedName>
    <definedName name="kdren">#REF!</definedName>
    <definedName name="kdrena">#REF!</definedName>
    <definedName name="Km">#REF!</definedName>
    <definedName name="koae">#REF!</definedName>
    <definedName name="kpavi">#REF!</definedName>
    <definedName name="KSIN">#REF!</definedName>
    <definedName name="ksinal">'[17]Indice de Reajuste'!#REF!</definedName>
    <definedName name="kterra">#REF!</definedName>
    <definedName name="LASTRO_CONCRETO">#REF!</definedName>
    <definedName name="LASTRO_EMISS3_S">#REF!</definedName>
    <definedName name="LIG_PRED_SERV">#REF!</definedName>
    <definedName name="LIG_PREDIAIS_MAT">#REF!</definedName>
    <definedName name="LIGAÇÃO_PREDIAL_MATERIAL">'[10]ligação predial'!$H$19</definedName>
    <definedName name="LIGAÇÃO_PREDIAL_SERVIÇOS">'[10]ligação predial'!$H$9</definedName>
    <definedName name="LIGAÇÕES">#REF!</definedName>
    <definedName name="loc">#REF!</definedName>
    <definedName name="LOC_EMISS3">#REF!</definedName>
    <definedName name="LOCAÇÃO">#REF!</definedName>
    <definedName name="LOCAÇÃO_EMISS">#REF!</definedName>
    <definedName name="LOCAÇÃO_EMISS2">#REF!</definedName>
    <definedName name="local">#REF!</definedName>
    <definedName name="LOCAL1">'[8]DADOS DE ENTRADA CONCORRÊNCIA'!$B$25</definedName>
    <definedName name="LOCALIDADE">'[8]DADOS DE ENTRADA CONCORRÊNCIA'!$B$8</definedName>
    <definedName name="LOTA">#REF!</definedName>
    <definedName name="LOTE">#REF!</definedName>
    <definedName name="LOTE1">#REF!</definedName>
    <definedName name="Louças_acessórios">#REF!</definedName>
    <definedName name="LS">#REF!</definedName>
    <definedName name="luis">#REF!</definedName>
    <definedName name="MAPA">#REF!</definedName>
    <definedName name="maria">'[2]RESUMO-DVOP'!$I$12</definedName>
    <definedName name="Material_britado">#REF!</definedName>
    <definedName name="mbc">#REF!</definedName>
    <definedName name="MCIDADES">#REF!</definedName>
    <definedName name="MDA">#REF!</definedName>
    <definedName name="MDS">#REF!</definedName>
    <definedName name="ME">#REF!</definedName>
    <definedName name="med" hidden="1">{#N/A,#N/A,FALSE,"MO (2)"}</definedName>
    <definedName name="med_1" hidden="1">{#N/A,#N/A,FALSE,"MO (2)"}</definedName>
    <definedName name="MEDAGOREAL">[2]RELATÓRIO!$I$30</definedName>
    <definedName name="MEIO_FIO">#REF!</definedName>
    <definedName name="meiofio">#REF!</definedName>
    <definedName name="Mem">'[4]Mat Asf'!$C$37</definedName>
    <definedName name="MMA">#REF!</definedName>
    <definedName name="mo_base">#REF!</definedName>
    <definedName name="mo_sub_base">#REF!</definedName>
    <definedName name="mosubb">#REF!</definedName>
    <definedName name="mosubl">#REF!</definedName>
    <definedName name="MOV_TERR_EMISS3_S">#REF!</definedName>
    <definedName name="MOV_TERRA">#REF!</definedName>
    <definedName name="MOV_TERRA_EMISS">#REF!</definedName>
    <definedName name="MOV_TERRA_EMISS2">#REF!</definedName>
    <definedName name="MS">#REF!</definedName>
    <definedName name="MTUR">#REF!</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sp2">#REF!</definedName>
    <definedName name="OBJETO">#REF!</definedName>
    <definedName name="OBJETOA">#REF!</definedName>
    <definedName name="OCOM">#REF!</definedName>
    <definedName name="Ocomp2">#REF!</definedName>
    <definedName name="oesp">#REF!</definedName>
    <definedName name="OP">#REF!</definedName>
    <definedName name="OPA">#REF!</definedName>
    <definedName name="Orçamento">#REF!</definedName>
    <definedName name="org">#REF!</definedName>
    <definedName name="ÓRGÃO">#REF!</definedName>
    <definedName name="Orla">#REF!</definedName>
    <definedName name="orlando">#REF!</definedName>
    <definedName name="pav">#REF!</definedName>
    <definedName name="PAV_2">[2]RELATÓRIO!#REF!</definedName>
    <definedName name="PAV_EMISS3_S">#REF!</definedName>
    <definedName name="pavi">#REF!</definedName>
    <definedName name="Pavi2">#REF!</definedName>
    <definedName name="PAVIM_EMISS">#REF!</definedName>
    <definedName name="PAVIM_EMISS2">#REF!</definedName>
    <definedName name="PAVIMENTAÇÃO">#REF!</definedName>
    <definedName name="PED">#REF!</definedName>
    <definedName name="PEDA">#REF!</definedName>
    <definedName name="PEDREIRA">#REF!</definedName>
    <definedName name="Pia_cozinha">#REF!</definedName>
    <definedName name="Pilar">#REF!</definedName>
    <definedName name="pint_lig">#REF!</definedName>
    <definedName name="Pintura_cal">#REF!</definedName>
    <definedName name="Pintura_óleo">#REF!</definedName>
    <definedName name="Piso_cimentado">#REF!</definedName>
    <definedName name="Placa_de_cimento">#REF!</definedName>
    <definedName name="PLACA_OBRA">#REF!</definedName>
    <definedName name="plan">[18]Orçamento!$A$17:$D$80</definedName>
    <definedName name="plan2">[18]Orçamento!$A$17:$D$80</definedName>
    <definedName name="plan3">[18]Orçamento!$A$17:$D$80</definedName>
    <definedName name="plano">#REF!</definedName>
    <definedName name="POÇO_VISIT">#REF!</definedName>
    <definedName name="PRAZO">#REF!</definedName>
    <definedName name="PRAZOA">#REF!</definedName>
    <definedName name="Preço_Unitário">#REF!</definedName>
    <definedName name="Print_Area_MI">#REF!</definedName>
    <definedName name="pz">#REF!</definedName>
    <definedName name="QUANT_acumu">#REF!</definedName>
    <definedName name="Quantidade">#REF!</definedName>
    <definedName name="quantidades">#REF!</definedName>
    <definedName name="Radier">#REF!</definedName>
    <definedName name="rc.cerca">#REF!</definedName>
    <definedName name="rea">#REF!</definedName>
    <definedName name="REAJ">#REF!</definedName>
    <definedName name="Reaterro">#REF!</definedName>
    <definedName name="Reboco">#REF!</definedName>
    <definedName name="REDE_COLETORA_MAT">#REF!</definedName>
    <definedName name="REDE_COLETORA_MATERIAL">'[10]REDE COLETORA'!$H$67</definedName>
    <definedName name="REDE_COLETORA_SERV">#REF!</definedName>
    <definedName name="REDE_COLETORA_SERVIÇOS">'[10]REDE COLETORA'!$H$9</definedName>
    <definedName name="REG">#REF!</definedName>
    <definedName name="REGULA">#REF!</definedName>
    <definedName name="RELATÓRIO_DOS_SERVIÇOS_EXECUTADOS">#REF!</definedName>
    <definedName name="remoc">#REF!</definedName>
    <definedName name="REMOÇÃO">#REF!</definedName>
    <definedName name="resumo3" hidden="1">{#N/A,#N/A,FALSE,"MO (2)"}</definedName>
    <definedName name="resumo3_1" hidden="1">{#N/A,#N/A,FALSE,"MO (2)"}</definedName>
    <definedName name="RL1C">#REF!</definedName>
    <definedName name="ROB">'[19]Mat Asf'!$C$36</definedName>
    <definedName name="ROBERTO">'[19]Mat Asf'!$C$37</definedName>
    <definedName name="rod">#REF!</definedName>
    <definedName name="rodo">#REF!</definedName>
    <definedName name="RODO1">#REF!</definedName>
    <definedName name="RODO2">#REF!</definedName>
    <definedName name="RODOA">#REF!</definedName>
    <definedName name="RODOA1">#REF!</definedName>
    <definedName name="rodov">#REF!</definedName>
    <definedName name="RODOVIA1">'[8]DADOS DE ENTRADA CONCORRÊNCIA'!$B$15</definedName>
    <definedName name="RODOVIA2">'[8]DADOS DE ENTRADA CONCORRÊNCIA'!$B$22</definedName>
    <definedName name="Rodoviário">'[20]Serviços Rodoviários'!$A$3:$E$144</definedName>
    <definedName name="rr.2c_pint">#REF!</definedName>
    <definedName name="RR_2C">#REF!</definedName>
    <definedName name="RR1C">#REF!</definedName>
    <definedName name="RRD">#REF!</definedName>
    <definedName name="s">[21]Serviços!$A$3:$F$1403</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ario">[2]RELATÓRIO!$H$3</definedName>
    <definedName name="SALÁRIOMINIMO">#REF!</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aux">#REF!</definedName>
    <definedName name="SB">#REF!</definedName>
    <definedName name="scon">#REF!</definedName>
    <definedName name="se">[22]Serviços!$A$3:$F$1403</definedName>
    <definedName name="segm">[23]dados!$B$5</definedName>
    <definedName name="segment">#REF!</definedName>
    <definedName name="SEGMENTO">'[8]DADOS DE ENTRADA CONCORRÊNCIA'!$B$19</definedName>
    <definedName name="SELO">'[14]QUADRO 04 - PLANILHAS PREÇOS'!#REF!</definedName>
    <definedName name="SELOA">'[14]QUADRO 04 - PLANILHAS PREÇOS'!#REF!</definedName>
    <definedName name="SerP">[24]Serviços!$A$3:$F$1403</definedName>
    <definedName name="SERR">[25]Serviços!$A$3:$F$1403</definedName>
    <definedName name="serv">[24]Serviços!$A$3:$F$1403</definedName>
    <definedName name="servi">[24]Serviços!$A$3:$F$1403</definedName>
    <definedName name="ServiçoD">[24]Serviços!$A$3:$F$1403</definedName>
    <definedName name="Serviços">[26]Solum!$A$3:$AD$2430</definedName>
    <definedName name="sfsfsfs" hidden="1">{#N/A,#N/A,FALSE,"MO (2)"}</definedName>
    <definedName name="SG_01_01">#REF!</definedName>
    <definedName name="SG_01_02">#REF!</definedName>
    <definedName name="SG_01_03">#REF!</definedName>
    <definedName name="SG_01_04">#REF!</definedName>
    <definedName name="SG_01_05">#REF!</definedName>
    <definedName name="SG_01_06">#REF!</definedName>
    <definedName name="SG_01_07">#REF!</definedName>
    <definedName name="SG_01_08">#REF!</definedName>
    <definedName name="SG_01_09">#REF!</definedName>
    <definedName name="SG_01_10">#REF!</definedName>
    <definedName name="SG_01_11">#REF!</definedName>
    <definedName name="SG_01_12">#REF!</definedName>
    <definedName name="SG_01_13">#REF!</definedName>
    <definedName name="SG_01_14">#REF!</definedName>
    <definedName name="SG_01_15">#REF!</definedName>
    <definedName name="SG_01_16">#REF!</definedName>
    <definedName name="SG_01_17">#REF!</definedName>
    <definedName name="SG_01_18">#REF!</definedName>
    <definedName name="SG_01_19">#REF!</definedName>
    <definedName name="SG_01_20">#REF!</definedName>
    <definedName name="SG_01_21">#REF!</definedName>
    <definedName name="SG_01_22">#REF!</definedName>
    <definedName name="SG_01_23">#REF!</definedName>
    <definedName name="SG_01_24">#REF!</definedName>
    <definedName name="SG_01_25">#REF!</definedName>
    <definedName name="SG_02_01">#REF!</definedName>
    <definedName name="SG_02_02">#REF!</definedName>
    <definedName name="SG_02_03">#REF!</definedName>
    <definedName name="SG_02_04">#REF!</definedName>
    <definedName name="SG_02_05">#REF!</definedName>
    <definedName name="SG_02_06">#REF!</definedName>
    <definedName name="SG_02_07">#REF!</definedName>
    <definedName name="SG_02_08">#REF!</definedName>
    <definedName name="SG_02_09">#REF!</definedName>
    <definedName name="SG_02_10">#REF!</definedName>
    <definedName name="SG_02_11">#REF!</definedName>
    <definedName name="SG_02_12">#REF!</definedName>
    <definedName name="SG_02_13">#REF!</definedName>
    <definedName name="SG_02_14">#REF!</definedName>
    <definedName name="SG_02_15">#REF!</definedName>
    <definedName name="SG_02_16">#REF!</definedName>
    <definedName name="SG_02_17">#REF!</definedName>
    <definedName name="SG_02_18">#REF!</definedName>
    <definedName name="SG_02_19">#REF!</definedName>
    <definedName name="SG_02_20">#REF!</definedName>
    <definedName name="SG_02_21">#REF!</definedName>
    <definedName name="SG_02_22">#REF!</definedName>
    <definedName name="SG_02_23">#REF!</definedName>
    <definedName name="SG_02_24">#REF!</definedName>
    <definedName name="SG_02_25">#REF!</definedName>
    <definedName name="SG_03_01">#REF!</definedName>
    <definedName name="SG_03_02">#REF!</definedName>
    <definedName name="SG_03_03">#REF!</definedName>
    <definedName name="SG_03_04">#REF!</definedName>
    <definedName name="SG_03_05">#REF!</definedName>
    <definedName name="SG_03_06">#REF!</definedName>
    <definedName name="SG_03_07">#REF!</definedName>
    <definedName name="SG_03_08">#REF!</definedName>
    <definedName name="SG_03_09">#REF!</definedName>
    <definedName name="SG_03_10">#REF!</definedName>
    <definedName name="SG_03_11">#REF!</definedName>
    <definedName name="SG_03_12">#REF!</definedName>
    <definedName name="SG_03_13">#REF!</definedName>
    <definedName name="SG_03_14">#REF!</definedName>
    <definedName name="SG_03_15">#REF!</definedName>
    <definedName name="SG_03_16">#REF!</definedName>
    <definedName name="SG_03_17">#REF!</definedName>
    <definedName name="SG_03_18">#REF!</definedName>
    <definedName name="SG_03_19">#REF!</definedName>
    <definedName name="SG_03_20">#REF!</definedName>
    <definedName name="SG_03_21">#REF!</definedName>
    <definedName name="SG_03_22">#REF!</definedName>
    <definedName name="SG_03_23">#REF!</definedName>
    <definedName name="SG_03_24">#REF!</definedName>
    <definedName name="SG_03_25">#REF!</definedName>
    <definedName name="SG_04_01">#REF!</definedName>
    <definedName name="SG_04_02">#REF!</definedName>
    <definedName name="SG_04_03">#REF!</definedName>
    <definedName name="SG_04_04">#REF!</definedName>
    <definedName name="SG_04_05">#REF!</definedName>
    <definedName name="SG_04_06">#REF!</definedName>
    <definedName name="SG_04_07">#REF!</definedName>
    <definedName name="SG_04_08">#REF!</definedName>
    <definedName name="SG_04_09">#REF!</definedName>
    <definedName name="SG_04_10">#REF!</definedName>
    <definedName name="SG_04_11">#REF!</definedName>
    <definedName name="SG_04_12">#REF!</definedName>
    <definedName name="SG_04_13">#REF!</definedName>
    <definedName name="SG_04_14">#REF!</definedName>
    <definedName name="SG_04_15">#REF!</definedName>
    <definedName name="SG_04_16">#REF!</definedName>
    <definedName name="SG_04_17">#REF!</definedName>
    <definedName name="SG_04_18">#REF!</definedName>
    <definedName name="SG_04_19">#REF!</definedName>
    <definedName name="SG_04_20">#REF!</definedName>
    <definedName name="SG_04_21">#REF!</definedName>
    <definedName name="SG_04_22">#REF!</definedName>
    <definedName name="SG_04_23">#REF!</definedName>
    <definedName name="SG_04_24">#REF!</definedName>
    <definedName name="SG_04_25">#REF!</definedName>
    <definedName name="SG_05_01">#REF!</definedName>
    <definedName name="SG_05_02">#REF!</definedName>
    <definedName name="SG_05_03">#REF!</definedName>
    <definedName name="SG_05_04">#REF!</definedName>
    <definedName name="SG_05_05">#REF!</definedName>
    <definedName name="SG_05_06">#REF!</definedName>
    <definedName name="SG_05_07">#REF!</definedName>
    <definedName name="SG_05_08">#REF!</definedName>
    <definedName name="SG_05_09">#REF!</definedName>
    <definedName name="SG_05_10">#REF!</definedName>
    <definedName name="SG_05_11">#REF!</definedName>
    <definedName name="SG_05_12">#REF!</definedName>
    <definedName name="SG_05_13">#REF!</definedName>
    <definedName name="SG_05_14">#REF!</definedName>
    <definedName name="SG_05_15">#REF!</definedName>
    <definedName name="SG_05_16">#REF!</definedName>
    <definedName name="SG_05_17">#REF!</definedName>
    <definedName name="SG_05_18">#REF!</definedName>
    <definedName name="SG_05_19">#REF!</definedName>
    <definedName name="SG_05_20">#REF!</definedName>
    <definedName name="SG_05_21">#REF!</definedName>
    <definedName name="SG_05_22">#REF!</definedName>
    <definedName name="SG_05_23">#REF!</definedName>
    <definedName name="SG_05_24">#REF!</definedName>
    <definedName name="SG_05_25">#REF!</definedName>
    <definedName name="SG_06_01">#REF!</definedName>
    <definedName name="SG_06_02">#REF!</definedName>
    <definedName name="SG_06_03">#REF!</definedName>
    <definedName name="SG_06_04">#REF!</definedName>
    <definedName name="SG_06_05">#REF!</definedName>
    <definedName name="SG_06_06">#REF!</definedName>
    <definedName name="SG_06_07">#REF!</definedName>
    <definedName name="SG_06_08">#REF!</definedName>
    <definedName name="SG_06_09">#REF!</definedName>
    <definedName name="SG_06_10">#REF!</definedName>
    <definedName name="SG_06_11">#REF!</definedName>
    <definedName name="SG_06_12">#REF!</definedName>
    <definedName name="SG_06_13">#REF!</definedName>
    <definedName name="SG_06_14">#REF!</definedName>
    <definedName name="SG_06_15">#REF!</definedName>
    <definedName name="SG_06_16">#REF!</definedName>
    <definedName name="SG_06_17">#REF!</definedName>
    <definedName name="SG_06_18">#REF!</definedName>
    <definedName name="SG_06_19">#REF!</definedName>
    <definedName name="SG_06_20">#REF!</definedName>
    <definedName name="SG_06_21">#REF!</definedName>
    <definedName name="SG_06_22">#REF!</definedName>
    <definedName name="SG_06_23">#REF!</definedName>
    <definedName name="SG_06_24">#REF!</definedName>
    <definedName name="SG_06_25">#REF!</definedName>
    <definedName name="SG_07_01">#REF!</definedName>
    <definedName name="SG_07_02">#REF!</definedName>
    <definedName name="SG_07_03">#REF!</definedName>
    <definedName name="SG_07_04">#REF!</definedName>
    <definedName name="SG_07_05">#REF!</definedName>
    <definedName name="SG_07_06">#REF!</definedName>
    <definedName name="SG_07_07">#REF!</definedName>
    <definedName name="SG_07_08">#REF!</definedName>
    <definedName name="SG_07_09">#REF!</definedName>
    <definedName name="SG_07_10">#REF!</definedName>
    <definedName name="SG_07_11">#REF!</definedName>
    <definedName name="SG_07_12">#REF!</definedName>
    <definedName name="SG_07_13">#REF!</definedName>
    <definedName name="SG_07_14">#REF!</definedName>
    <definedName name="SG_07_15">#REF!</definedName>
    <definedName name="SG_07_16">#REF!</definedName>
    <definedName name="SG_07_17">#REF!</definedName>
    <definedName name="SG_07_18">#REF!</definedName>
    <definedName name="SG_07_19">#REF!</definedName>
    <definedName name="SG_07_20">#REF!</definedName>
    <definedName name="SG_07_21">#REF!</definedName>
    <definedName name="SG_07_22">#REF!</definedName>
    <definedName name="SG_07_23">#REF!</definedName>
    <definedName name="SG_07_24">#REF!</definedName>
    <definedName name="SG_07_25">#REF!</definedName>
    <definedName name="SG_08_01">#REF!</definedName>
    <definedName name="SG_08_02">#REF!</definedName>
    <definedName name="SG_08_03">#REF!</definedName>
    <definedName name="SG_08_04">#REF!</definedName>
    <definedName name="SG_08_05">#REF!</definedName>
    <definedName name="SG_08_06">#REF!</definedName>
    <definedName name="SG_08_07">#REF!</definedName>
    <definedName name="SG_08_08">#REF!</definedName>
    <definedName name="SG_08_09">#REF!</definedName>
    <definedName name="SG_08_10">#REF!</definedName>
    <definedName name="SG_08_11">#REF!</definedName>
    <definedName name="SG_08_12">#REF!</definedName>
    <definedName name="SG_08_13">#REF!</definedName>
    <definedName name="SG_08_14">#REF!</definedName>
    <definedName name="SG_08_15">#REF!</definedName>
    <definedName name="SG_08_16">#REF!</definedName>
    <definedName name="SG_08_17">#REF!</definedName>
    <definedName name="SG_08_18">#REF!</definedName>
    <definedName name="SG_08_19">#REF!</definedName>
    <definedName name="SG_08_20">#REF!</definedName>
    <definedName name="SG_08_21">#REF!</definedName>
    <definedName name="SG_08_22">#REF!</definedName>
    <definedName name="SG_08_23">#REF!</definedName>
    <definedName name="SG_08_24">#REF!</definedName>
    <definedName name="SG_08_25">#REF!</definedName>
    <definedName name="SG_09_01">#REF!</definedName>
    <definedName name="SG_09_02">#REF!</definedName>
    <definedName name="SG_09_03">#REF!</definedName>
    <definedName name="SG_09_04">#REF!</definedName>
    <definedName name="SG_09_05">#REF!</definedName>
    <definedName name="SG_09_06">#REF!</definedName>
    <definedName name="SG_09_07">#REF!</definedName>
    <definedName name="SG_09_08">#REF!</definedName>
    <definedName name="SG_09_09">#REF!</definedName>
    <definedName name="SG_09_10">#REF!</definedName>
    <definedName name="SG_09_11">#REF!</definedName>
    <definedName name="SG_09_12">#REF!</definedName>
    <definedName name="SG_09_13">#REF!</definedName>
    <definedName name="SG_09_14">#REF!</definedName>
    <definedName name="SG_09_15">#REF!</definedName>
    <definedName name="SG_09_16">#REF!</definedName>
    <definedName name="SG_09_17">#REF!</definedName>
    <definedName name="SG_09_18">#REF!</definedName>
    <definedName name="SG_09_19">#REF!</definedName>
    <definedName name="SG_09_20">#REF!</definedName>
    <definedName name="SG_09_21">#REF!</definedName>
    <definedName name="SG_09_22">#REF!</definedName>
    <definedName name="SG_09_23">#REF!</definedName>
    <definedName name="SG_09_24">#REF!</definedName>
    <definedName name="SG_09_25">#REF!</definedName>
    <definedName name="SG_10_01">#REF!</definedName>
    <definedName name="SG_10_02">#REF!</definedName>
    <definedName name="SG_10_03">#REF!</definedName>
    <definedName name="SG_10_04">#REF!</definedName>
    <definedName name="SG_10_05">#REF!</definedName>
    <definedName name="SG_10_06">#REF!</definedName>
    <definedName name="SG_10_07">#REF!</definedName>
    <definedName name="SG_10_08">#REF!</definedName>
    <definedName name="SG_10_09">#REF!</definedName>
    <definedName name="SG_10_10">#REF!</definedName>
    <definedName name="SG_10_11">#REF!</definedName>
    <definedName name="SG_10_12">#REF!</definedName>
    <definedName name="SG_10_13">#REF!</definedName>
    <definedName name="SG_10_14">#REF!</definedName>
    <definedName name="SG_10_15">#REF!</definedName>
    <definedName name="SG_10_16">#REF!</definedName>
    <definedName name="SG_10_17">#REF!</definedName>
    <definedName name="SG_10_18">#REF!</definedName>
    <definedName name="SG_10_19">#REF!</definedName>
    <definedName name="SG_10_20">#REF!</definedName>
    <definedName name="SG_10_21">#REF!</definedName>
    <definedName name="SG_10_22">#REF!</definedName>
    <definedName name="SG_10_23">#REF!</definedName>
    <definedName name="SG_10_24">#REF!</definedName>
    <definedName name="SG_10_25">#REF!</definedName>
    <definedName name="SG_11_01">#REF!</definedName>
    <definedName name="SG_11_02">#REF!</definedName>
    <definedName name="SG_11_03">#REF!</definedName>
    <definedName name="SG_11_04">#REF!</definedName>
    <definedName name="SG_11_05">#REF!</definedName>
    <definedName name="SG_11_06">#REF!</definedName>
    <definedName name="SG_11_07">#REF!</definedName>
    <definedName name="SG_11_08">#REF!</definedName>
    <definedName name="SG_11_09">#REF!</definedName>
    <definedName name="SG_11_10">#REF!</definedName>
    <definedName name="SG_11_11">#REF!</definedName>
    <definedName name="SG_11_12">#REF!</definedName>
    <definedName name="SG_11_13">#REF!</definedName>
    <definedName name="SG_11_14">#REF!</definedName>
    <definedName name="SG_11_15">#REF!</definedName>
    <definedName name="SG_11_16">#REF!</definedName>
    <definedName name="SG_11_17">#REF!</definedName>
    <definedName name="SG_11_18">#REF!</definedName>
    <definedName name="SG_11_19">#REF!</definedName>
    <definedName name="SG_11_20">#REF!</definedName>
    <definedName name="SG_11_21">#REF!</definedName>
    <definedName name="SG_11_22">#REF!</definedName>
    <definedName name="SG_11_23">#REF!</definedName>
    <definedName name="SG_11_24">#REF!</definedName>
    <definedName name="SG_11_25">#REF!</definedName>
    <definedName name="SG_12_01">#REF!</definedName>
    <definedName name="SG_12_02">#REF!</definedName>
    <definedName name="SG_12_03">#REF!</definedName>
    <definedName name="SG_12_04">#REF!</definedName>
    <definedName name="SG_12_05">#REF!</definedName>
    <definedName name="SG_12_06">#REF!</definedName>
    <definedName name="SG_12_07">#REF!</definedName>
    <definedName name="SG_12_08">#REF!</definedName>
    <definedName name="SG_12_09">#REF!</definedName>
    <definedName name="SG_12_10">#REF!</definedName>
    <definedName name="SG_12_11">#REF!</definedName>
    <definedName name="SG_12_12">#REF!</definedName>
    <definedName name="SG_12_13">#REF!</definedName>
    <definedName name="SG_12_14">#REF!</definedName>
    <definedName name="SG_12_15">#REF!</definedName>
    <definedName name="SG_12_16">#REF!</definedName>
    <definedName name="SG_12_17">#REF!</definedName>
    <definedName name="SG_12_18">#REF!</definedName>
    <definedName name="SG_12_19">#REF!</definedName>
    <definedName name="SG_12_20">#REF!</definedName>
    <definedName name="SG_12_21">#REF!</definedName>
    <definedName name="SG_12_22">#REF!</definedName>
    <definedName name="SG_12_23">#REF!</definedName>
    <definedName name="SG_12_24">#REF!</definedName>
    <definedName name="SG_12_25">#REF!</definedName>
    <definedName name="SG_13_01">#REF!</definedName>
    <definedName name="SG_13_02">#REF!</definedName>
    <definedName name="SG_13_03">#REF!</definedName>
    <definedName name="SG_13_04">#REF!</definedName>
    <definedName name="SG_13_05">#REF!</definedName>
    <definedName name="SG_13_06">#REF!</definedName>
    <definedName name="SG_13_07">#REF!</definedName>
    <definedName name="SG_13_08">#REF!</definedName>
    <definedName name="SG_13_09">#REF!</definedName>
    <definedName name="SG_13_10">#REF!</definedName>
    <definedName name="SG_13_11">#REF!</definedName>
    <definedName name="SG_13_12">#REF!</definedName>
    <definedName name="SG_13_13">#REF!</definedName>
    <definedName name="SG_13_14">#REF!</definedName>
    <definedName name="SG_13_15">#REF!</definedName>
    <definedName name="SG_13_16">#REF!</definedName>
    <definedName name="SG_13_17">#REF!</definedName>
    <definedName name="SG_13_18">#REF!</definedName>
    <definedName name="SG_13_19">#REF!</definedName>
    <definedName name="SG_13_20">#REF!</definedName>
    <definedName name="SG_13_21">#REF!</definedName>
    <definedName name="SG_13_22">#REF!</definedName>
    <definedName name="SG_13_23">#REF!</definedName>
    <definedName name="SG_13_24">#REF!</definedName>
    <definedName name="SG_13_25">#REF!</definedName>
    <definedName name="SG_14_01">#REF!</definedName>
    <definedName name="SG_14_02">#REF!</definedName>
    <definedName name="SG_14_03">#REF!</definedName>
    <definedName name="SG_14_04">#REF!</definedName>
    <definedName name="SG_14_05">#REF!</definedName>
    <definedName name="SG_14_06">#REF!</definedName>
    <definedName name="SG_14_07">#REF!</definedName>
    <definedName name="SG_14_08">#REF!</definedName>
    <definedName name="SG_14_09">#REF!</definedName>
    <definedName name="SG_14_10">#REF!</definedName>
    <definedName name="SG_14_11">#REF!</definedName>
    <definedName name="SG_14_12">#REF!</definedName>
    <definedName name="SG_14_13">#REF!</definedName>
    <definedName name="SG_14_14">#REF!</definedName>
    <definedName name="SG_14_15">#REF!</definedName>
    <definedName name="SG_14_16">#REF!</definedName>
    <definedName name="SG_14_17">#REF!</definedName>
    <definedName name="SG_14_18">#REF!</definedName>
    <definedName name="SG_14_19">#REF!</definedName>
    <definedName name="SG_14_20">#REF!</definedName>
    <definedName name="SG_14_21">#REF!</definedName>
    <definedName name="SG_14_22">#REF!</definedName>
    <definedName name="SG_14_23">#REF!</definedName>
    <definedName name="SG_14_24">#REF!</definedName>
    <definedName name="SG_14_25">#REF!</definedName>
    <definedName name="SG_15_01">#REF!</definedName>
    <definedName name="SG_15_02">#REF!</definedName>
    <definedName name="SG_15_03">#REF!</definedName>
    <definedName name="SG_15_04">#REF!</definedName>
    <definedName name="SG_15_05">#REF!</definedName>
    <definedName name="SG_15_06">#REF!</definedName>
    <definedName name="SG_15_07">#REF!</definedName>
    <definedName name="SG_15_08">#REF!</definedName>
    <definedName name="SG_15_09">#REF!</definedName>
    <definedName name="SG_15_10">#REF!</definedName>
    <definedName name="SG_15_11">#REF!</definedName>
    <definedName name="SG_15_12">#REF!</definedName>
    <definedName name="SG_15_13">#REF!</definedName>
    <definedName name="SG_15_14">#REF!</definedName>
    <definedName name="SG_15_15">#REF!</definedName>
    <definedName name="SG_15_16">#REF!</definedName>
    <definedName name="SG_15_17">#REF!</definedName>
    <definedName name="SG_15_18">#REF!</definedName>
    <definedName name="SG_15_19">#REF!</definedName>
    <definedName name="SG_15_20">#REF!</definedName>
    <definedName name="SG_15_21">#REF!</definedName>
    <definedName name="SG_15_22">#REF!</definedName>
    <definedName name="SG_15_23">#REF!</definedName>
    <definedName name="SG_15_24">#REF!</definedName>
    <definedName name="SG_15_25">#REF!</definedName>
    <definedName name="SG_16_01">#REF!</definedName>
    <definedName name="SG_16_02">#REF!</definedName>
    <definedName name="SG_16_03">#REF!</definedName>
    <definedName name="SG_16_04">#REF!</definedName>
    <definedName name="SG_16_05">#REF!</definedName>
    <definedName name="SG_16_06">#REF!</definedName>
    <definedName name="SG_16_07">#REF!</definedName>
    <definedName name="SG_16_08">#REF!</definedName>
    <definedName name="SG_16_09">#REF!</definedName>
    <definedName name="SG_16_10">#REF!</definedName>
    <definedName name="SG_16_11">#REF!</definedName>
    <definedName name="SG_16_12">#REF!</definedName>
    <definedName name="SG_16_13">#REF!</definedName>
    <definedName name="SG_16_14">#REF!</definedName>
    <definedName name="SG_16_15">#REF!</definedName>
    <definedName name="SG_16_16">#REF!</definedName>
    <definedName name="SG_16_17">#REF!</definedName>
    <definedName name="SG_16_18">#REF!</definedName>
    <definedName name="SG_16_19">#REF!</definedName>
    <definedName name="SG_16_20">#REF!</definedName>
    <definedName name="SG_16_21">#REF!</definedName>
    <definedName name="SG_16_22">#REF!</definedName>
    <definedName name="SG_16_23">#REF!</definedName>
    <definedName name="SG_16_24">#REF!</definedName>
    <definedName name="SG_16_25">#REF!</definedName>
    <definedName name="SG_17_01">#REF!</definedName>
    <definedName name="SG_17_02">#REF!</definedName>
    <definedName name="SG_17_03">#REF!</definedName>
    <definedName name="SG_17_04">#REF!</definedName>
    <definedName name="SG_17_05">#REF!</definedName>
    <definedName name="SG_17_06">#REF!</definedName>
    <definedName name="SG_17_07">#REF!</definedName>
    <definedName name="SG_17_08">#REF!</definedName>
    <definedName name="SG_17_09">#REF!</definedName>
    <definedName name="SG_17_10">#REF!</definedName>
    <definedName name="SG_17_11">#REF!</definedName>
    <definedName name="SG_17_12">#REF!</definedName>
    <definedName name="SG_17_13">#REF!</definedName>
    <definedName name="SG_17_14">#REF!</definedName>
    <definedName name="SG_17_15">#REF!</definedName>
    <definedName name="SG_17_16">#REF!</definedName>
    <definedName name="SG_17_17">#REF!</definedName>
    <definedName name="SG_17_18">#REF!</definedName>
    <definedName name="SG_17_19">#REF!</definedName>
    <definedName name="SG_17_20">#REF!</definedName>
    <definedName name="SG_17_21">#REF!</definedName>
    <definedName name="SG_17_22">#REF!</definedName>
    <definedName name="SG_17_23">#REF!</definedName>
    <definedName name="SG_17_24">#REF!</definedName>
    <definedName name="SG_17_25">#REF!</definedName>
    <definedName name="SG_18_01">#REF!</definedName>
    <definedName name="SG_18_02">#REF!</definedName>
    <definedName name="SG_18_03">#REF!</definedName>
    <definedName name="SG_18_04">#REF!</definedName>
    <definedName name="SG_18_05">#REF!</definedName>
    <definedName name="SG_18_06">#REF!</definedName>
    <definedName name="SG_18_07">#REF!</definedName>
    <definedName name="SG_18_08">#REF!</definedName>
    <definedName name="SG_18_09">#REF!</definedName>
    <definedName name="SG_18_10">#REF!</definedName>
    <definedName name="SG_18_11">#REF!</definedName>
    <definedName name="SG_18_12">#REF!</definedName>
    <definedName name="SG_18_13">#REF!</definedName>
    <definedName name="SG_18_14">#REF!</definedName>
    <definedName name="SG_18_15">#REF!</definedName>
    <definedName name="SG_18_16">#REF!</definedName>
    <definedName name="SG_18_17">#REF!</definedName>
    <definedName name="SG_18_18">#REF!</definedName>
    <definedName name="SG_18_19">#REF!</definedName>
    <definedName name="SG_18_20">#REF!</definedName>
    <definedName name="SG_18_21">#REF!</definedName>
    <definedName name="SG_18_22">#REF!</definedName>
    <definedName name="SG_18_23">#REF!</definedName>
    <definedName name="SG_18_24">#REF!</definedName>
    <definedName name="SG_18_25">#REF!</definedName>
    <definedName name="SG_19_01">#REF!</definedName>
    <definedName name="SG_19_02">#REF!</definedName>
    <definedName name="SG_19_03">#REF!</definedName>
    <definedName name="SG_19_04">#REF!</definedName>
    <definedName name="SG_19_05">#REF!</definedName>
    <definedName name="SG_19_06">#REF!</definedName>
    <definedName name="SG_19_07">#REF!</definedName>
    <definedName name="SG_19_08">#REF!</definedName>
    <definedName name="SG_19_09">#REF!</definedName>
    <definedName name="SG_19_10">#REF!</definedName>
    <definedName name="SG_19_11">#REF!</definedName>
    <definedName name="SG_19_12">#REF!</definedName>
    <definedName name="SG_19_13">#REF!</definedName>
    <definedName name="SG_19_14">#REF!</definedName>
    <definedName name="SG_19_15">#REF!</definedName>
    <definedName name="SG_19_16">#REF!</definedName>
    <definedName name="SG_19_17">#REF!</definedName>
    <definedName name="SG_19_18">#REF!</definedName>
    <definedName name="SG_19_19">#REF!</definedName>
    <definedName name="SG_19_20">#REF!</definedName>
    <definedName name="SG_19_21">#REF!</definedName>
    <definedName name="SG_19_22">#REF!</definedName>
    <definedName name="SG_19_23">#REF!</definedName>
    <definedName name="SG_19_24">#REF!</definedName>
    <definedName name="SG_19_25">#REF!</definedName>
    <definedName name="SG_20_01">#REF!</definedName>
    <definedName name="SG_20_02">#REF!</definedName>
    <definedName name="SG_20_03">#REF!</definedName>
    <definedName name="SG_20_04">#REF!</definedName>
    <definedName name="SG_20_05">#REF!</definedName>
    <definedName name="SG_20_06">#REF!</definedName>
    <definedName name="SG_20_07">#REF!</definedName>
    <definedName name="SG_20_08">#REF!</definedName>
    <definedName name="SG_20_09">#REF!</definedName>
    <definedName name="SG_20_10">#REF!</definedName>
    <definedName name="SG_20_11">#REF!</definedName>
    <definedName name="SG_20_12">#REF!</definedName>
    <definedName name="SG_20_13">#REF!</definedName>
    <definedName name="SG_20_14">#REF!</definedName>
    <definedName name="SG_20_15">#REF!</definedName>
    <definedName name="SG_20_16">#REF!</definedName>
    <definedName name="SG_20_17">#REF!</definedName>
    <definedName name="SG_20_18">#REF!</definedName>
    <definedName name="SG_20_19">#REF!</definedName>
    <definedName name="SG_20_20">#REF!</definedName>
    <definedName name="SG_20_21">#REF!</definedName>
    <definedName name="SG_20_22">#REF!</definedName>
    <definedName name="SG_20_23">#REF!</definedName>
    <definedName name="SG_20_24">#REF!</definedName>
    <definedName name="SG_20_25">#REF!</definedName>
    <definedName name="SG_21_01">#REF!</definedName>
    <definedName name="SG_21_02">#REF!</definedName>
    <definedName name="SG_21_03">#REF!</definedName>
    <definedName name="SG_21_04">#REF!</definedName>
    <definedName name="SG_21_05">#REF!</definedName>
    <definedName name="SG_21_06">#REF!</definedName>
    <definedName name="SG_21_07">#REF!</definedName>
    <definedName name="SG_21_08">#REF!</definedName>
    <definedName name="SG_21_09">#REF!</definedName>
    <definedName name="SG_21_10">#REF!</definedName>
    <definedName name="SG_21_11">#REF!</definedName>
    <definedName name="SG_21_12">#REF!</definedName>
    <definedName name="SG_21_13">#REF!</definedName>
    <definedName name="SG_21_14">#REF!</definedName>
    <definedName name="SG_21_15">#REF!</definedName>
    <definedName name="SG_21_16">#REF!</definedName>
    <definedName name="SG_21_17">#REF!</definedName>
    <definedName name="SG_21_18">#REF!</definedName>
    <definedName name="SG_21_19">#REF!</definedName>
    <definedName name="SG_21_20">#REF!</definedName>
    <definedName name="SG_21_21">#REF!</definedName>
    <definedName name="SG_21_22">#REF!</definedName>
    <definedName name="SG_21_23">#REF!</definedName>
    <definedName name="SG_21_24">#REF!</definedName>
    <definedName name="SG_21_25">#REF!</definedName>
    <definedName name="SG_22_01">#REF!</definedName>
    <definedName name="SG_22_02">#REF!</definedName>
    <definedName name="SG_22_03">#REF!</definedName>
    <definedName name="SG_22_04">#REF!</definedName>
    <definedName name="SG_22_05">#REF!</definedName>
    <definedName name="SG_22_06">#REF!</definedName>
    <definedName name="SG_22_07">#REF!</definedName>
    <definedName name="SG_22_08">#REF!</definedName>
    <definedName name="SG_22_09">#REF!</definedName>
    <definedName name="SG_22_10">#REF!</definedName>
    <definedName name="SG_22_11">#REF!</definedName>
    <definedName name="SG_22_12">#REF!</definedName>
    <definedName name="SG_22_13">#REF!</definedName>
    <definedName name="SG_22_14">#REF!</definedName>
    <definedName name="SG_22_15">#REF!</definedName>
    <definedName name="SG_22_16">#REF!</definedName>
    <definedName name="SG_22_17">#REF!</definedName>
    <definedName name="SG_22_18">#REF!</definedName>
    <definedName name="SG_22_19">#REF!</definedName>
    <definedName name="SG_22_20">#REF!</definedName>
    <definedName name="SG_22_21">#REF!</definedName>
    <definedName name="SG_22_22">#REF!</definedName>
    <definedName name="SG_22_23">#REF!</definedName>
    <definedName name="SG_22_24">#REF!</definedName>
    <definedName name="SG_22_25">#REF!</definedName>
    <definedName name="SG_23_01">#REF!</definedName>
    <definedName name="SG_23_02">#REF!</definedName>
    <definedName name="SG_23_03">#REF!</definedName>
    <definedName name="SG_23_04">#REF!</definedName>
    <definedName name="SG_23_05">#REF!</definedName>
    <definedName name="SG_23_06">#REF!</definedName>
    <definedName name="SG_23_07">#REF!</definedName>
    <definedName name="SG_23_08">#REF!</definedName>
    <definedName name="SG_23_09">#REF!</definedName>
    <definedName name="SG_23_10">#REF!</definedName>
    <definedName name="SG_23_11">#REF!</definedName>
    <definedName name="SG_23_12">#REF!</definedName>
    <definedName name="SG_23_13">#REF!</definedName>
    <definedName name="SG_23_14">#REF!</definedName>
    <definedName name="SG_23_15">#REF!</definedName>
    <definedName name="SG_23_16">#REF!</definedName>
    <definedName name="SG_23_17">#REF!</definedName>
    <definedName name="SG_23_18">#REF!</definedName>
    <definedName name="SG_23_19">#REF!</definedName>
    <definedName name="SG_23_20">#REF!</definedName>
    <definedName name="SG_23_21">#REF!</definedName>
    <definedName name="SG_23_22">#REF!</definedName>
    <definedName name="SG_23_23">#REF!</definedName>
    <definedName name="SG_23_24">#REF!</definedName>
    <definedName name="SG_23_25">#REF!</definedName>
    <definedName name="SG_24_01">#REF!</definedName>
    <definedName name="SG_24_02">#REF!</definedName>
    <definedName name="SG_24_03">#REF!</definedName>
    <definedName name="SG_24_04">#REF!</definedName>
    <definedName name="SG_24_05">#REF!</definedName>
    <definedName name="SG_24_06">#REF!</definedName>
    <definedName name="SG_24_07">#REF!</definedName>
    <definedName name="SG_24_08">#REF!</definedName>
    <definedName name="SG_24_09">#REF!</definedName>
    <definedName name="SG_24_10">#REF!</definedName>
    <definedName name="SG_24_11">#REF!</definedName>
    <definedName name="SG_24_12">#REF!</definedName>
    <definedName name="SG_24_13">#REF!</definedName>
    <definedName name="SG_24_14">#REF!</definedName>
    <definedName name="SG_24_15">#REF!</definedName>
    <definedName name="SG_24_16">#REF!</definedName>
    <definedName name="SG_24_17">#REF!</definedName>
    <definedName name="SG_24_18">#REF!</definedName>
    <definedName name="SG_24_19">#REF!</definedName>
    <definedName name="SG_24_20">#REF!</definedName>
    <definedName name="SG_24_21">#REF!</definedName>
    <definedName name="SG_24_22">#REF!</definedName>
    <definedName name="SG_24_23">#REF!</definedName>
    <definedName name="SG_24_24">#REF!</definedName>
    <definedName name="SG_24_25">#REF!</definedName>
    <definedName name="SG_25_01">#REF!</definedName>
    <definedName name="SG_25_02">#REF!</definedName>
    <definedName name="SG_25_03">#REF!</definedName>
    <definedName name="SG_25_04">#REF!</definedName>
    <definedName name="SG_25_05">#REF!</definedName>
    <definedName name="SG_25_06">#REF!</definedName>
    <definedName name="SG_25_07">#REF!</definedName>
    <definedName name="SG_25_08">#REF!</definedName>
    <definedName name="SG_25_09">#REF!</definedName>
    <definedName name="SG_25_10">#REF!</definedName>
    <definedName name="SG_25_11">#REF!</definedName>
    <definedName name="SG_25_12">#REF!</definedName>
    <definedName name="SG_25_13">#REF!</definedName>
    <definedName name="SG_25_14">#REF!</definedName>
    <definedName name="SG_25_15">#REF!</definedName>
    <definedName name="SG_25_16">#REF!</definedName>
    <definedName name="SG_25_17">#REF!</definedName>
    <definedName name="SG_25_18">#REF!</definedName>
    <definedName name="SG_25_19">#REF!</definedName>
    <definedName name="SG_25_20">#REF!</definedName>
    <definedName name="SG_25_21">#REF!</definedName>
    <definedName name="SG_25_22">#REF!</definedName>
    <definedName name="SG_25_23">#REF!</definedName>
    <definedName name="SG_25_24">#REF!</definedName>
    <definedName name="SG_25_25">#REF!</definedName>
    <definedName name="sinal">#REF!</definedName>
    <definedName name="SINALI">#REF!</definedName>
    <definedName name="sinaliz_vert">#REF!</definedName>
    <definedName name="SM">#REF!</definedName>
    <definedName name="Sorriso">#REF!</definedName>
    <definedName name="SS" hidden="1">{#N/A,#N/A,FALSE,"MO (2)"}</definedName>
    <definedName name="SS_1" hidden="1">{#N/A,#N/A,FALSE,"MO (2)"}</definedName>
    <definedName name="SSS" hidden="1">{#N/A,#N/A,FALSE,"MO (2)"}</definedName>
    <definedName name="SSS_1" hidden="1">{#N/A,#N/A,FALSE,"MO (2)"}</definedName>
    <definedName name="subtrec">#REF!</definedName>
    <definedName name="subtrech">#REF!</definedName>
    <definedName name="T">#REF!</definedName>
    <definedName name="tabela">#REF!</definedName>
    <definedName name="tabela_de_mão_de_obra">[2]RELATÓRIO!$A$2:$C$16</definedName>
    <definedName name="tabela_de_materiais">[2]RELATÓRIO!$A$1:$D$188</definedName>
    <definedName name="TABELA1">#REF!</definedName>
    <definedName name="tachinhas">#REF!</definedName>
    <definedName name="tachões">#REF!</definedName>
    <definedName name="Tanque_lavar_roupa">#REF!</definedName>
    <definedName name="Tanque_premoldado">#REF!</definedName>
    <definedName name="taxa_cap">#REF!</definedName>
    <definedName name="TCC4T">#REF!</definedName>
    <definedName name="TEA">#REF!</definedName>
    <definedName name="ter">#REF!</definedName>
    <definedName name="terra">#REF!</definedName>
    <definedName name="Terra2">#REF!</definedName>
    <definedName name="teste">#REF!</definedName>
    <definedName name="teste1">#REF!</definedName>
    <definedName name="teste2">#REF!</definedName>
    <definedName name="teste3">#REF!</definedName>
    <definedName name="_xlnm.Print_Titles" localSheetId="3">'Composição de Preço Unitário'!$1:$12</definedName>
    <definedName name="_xlnm.Print_Titles" localSheetId="2">'Memorial de Cálculo'!$1:$12</definedName>
    <definedName name="_xlnm.Print_Titles" localSheetId="4">'Orçamento Sintético'!$1:$12</definedName>
    <definedName name="tmat">[2]RELATÓRIO!#REF!</definedName>
    <definedName name="TOTAL">#REF!</definedName>
    <definedName name="TOTAL_GERAL">#REF!</definedName>
    <definedName name="TOTAL_RESUMO">#REF!</definedName>
    <definedName name="totee_3">#REF!</definedName>
    <definedName name="totee1">#REF!</definedName>
    <definedName name="totee2">#REF!</definedName>
    <definedName name="TOTMAT_EE1">#REF!</definedName>
    <definedName name="TOTMAT_EE2">#REF!</definedName>
    <definedName name="TOTMAT_EE3">#REF!</definedName>
    <definedName name="TOTSER_EE1">#REF!</definedName>
    <definedName name="TOTSER_EE2">#REF!</definedName>
    <definedName name="TOTSER_EE3">#REF!</definedName>
    <definedName name="TRÂNS_SEG_EMISS2">#REF!</definedName>
    <definedName name="TRÂNS_SEG_EMISS3">#REF!</definedName>
    <definedName name="TRÂNS_SEGU">#REF!</definedName>
    <definedName name="TRÂNS_SEGURANÇA">#REF!</definedName>
    <definedName name="transp_massa">#REF!</definedName>
    <definedName name="Transportes">[27]Serviços!$A$3:$F$1403</definedName>
    <definedName name="TRAV_EMISS3_S">#REF!</definedName>
    <definedName name="trec">#REF!</definedName>
    <definedName name="trech">#REF!</definedName>
    <definedName name="TRECHO">'[8]DADOS DE ENTRADA CONCORRÊNCIA'!$B$16</definedName>
    <definedName name="TRECHO1">'[8]DADOS DE ENTRADA CONCORRÊNCIA'!$B$23</definedName>
    <definedName name="TRECHOA">#REF!</definedName>
    <definedName name="ts">[2]RELATÓRIO!#REF!</definedName>
    <definedName name="TSD">#REF!</definedName>
    <definedName name="tsd.a">[12]TSD!#REF!</definedName>
    <definedName name="TSs">#REF!</definedName>
    <definedName name="tss.a">[12]TSD!#REF!</definedName>
    <definedName name="ttra">[2]RELATÓRIO!#REF!</definedName>
    <definedName name="TUBO">#REF!</definedName>
    <definedName name="TUBOA">#REF!</definedName>
    <definedName name="TUNNELLINER">'[8]QUADRO 08 - COMPOSIÇÕES'!$H$569</definedName>
    <definedName name="vala.ca">#REF!</definedName>
    <definedName name="VAVRC">#REF!</definedName>
    <definedName name="Verga">#REF!</definedName>
    <definedName name="Vilmar12">#REF!</definedName>
    <definedName name="VOL_MASSA">#REF!</definedName>
    <definedName name="volsubl">#REF!</definedName>
    <definedName name="vvv" hidden="1">{#N/A,#N/A,FALSE,"MO (2)"}</definedName>
    <definedName name="vvv_1" hidden="1">{#N/A,#N/A,FALSE,"MO (2)"}</definedName>
    <definedName name="WEN">#REF!</definedName>
    <definedName name="wrn.mo2." hidden="1">{#N/A,#N/A,FALSE,"MO (2)"}</definedName>
    <definedName name="wrn.mo2._1" hidden="1">{#N/A,#N/A,FALSE,"MO (2)"}</definedName>
    <definedName name="wrn.Orçamento." hidden="1">{#N/A,#N/A,FALSE,"Planilha";#N/A,#N/A,FALSE,"Resumo";#N/A,#N/A,FALSE,"Fisico";#N/A,#N/A,FALSE,"Financeiro";#N/A,#N/A,FALSE,"Financeiro"}</definedName>
    <definedName name="wrn.relext." hidden="1">{#N/A,#N/A,TRUE,"Plan1"}</definedName>
    <definedName name="wrn.relext._1" hidden="1">{#N/A,#N/A,TRUE,"Plan1"}</definedName>
    <definedName name="z" hidden="1">{#N/A,#N/A,FALSE,"MO (2)"}</definedName>
    <definedName name="z_1" hidden="1">{#N/A,#N/A,FALSE,"MO (2)"}</definedName>
    <definedName name="zaza" hidden="1">{#N/A,#N/A,FALSE,"MO (2)"}</definedName>
    <definedName name="zaza_1" hidden="1">{#N/A,#N/A,FALSE,"MO (2)"}</definedName>
    <definedName name="zenil">#REF!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 i="1" l="1"/>
  <c r="C19" i="1"/>
  <c r="B19" i="1"/>
  <c r="C17" i="3"/>
  <c r="C16" i="3"/>
  <c r="E80" i="10" l="1"/>
  <c r="G90" i="1"/>
  <c r="G89" i="1"/>
  <c r="G86" i="1"/>
  <c r="G85" i="1"/>
  <c r="G82" i="1"/>
  <c r="G81" i="1"/>
  <c r="G80" i="1"/>
  <c r="G79" i="1"/>
  <c r="G78" i="1"/>
  <c r="G77" i="1"/>
  <c r="G76" i="1"/>
  <c r="G75" i="1"/>
  <c r="G74" i="1"/>
  <c r="G73" i="1"/>
  <c r="G72" i="1"/>
  <c r="G69" i="1"/>
  <c r="G68" i="1"/>
  <c r="G67" i="1"/>
  <c r="G66" i="1"/>
  <c r="G65" i="1"/>
  <c r="G64" i="1"/>
  <c r="G63" i="1"/>
  <c r="G62" i="1"/>
  <c r="G61" i="1"/>
  <c r="G60" i="1"/>
  <c r="G59" i="1"/>
  <c r="G56" i="1"/>
  <c r="G55" i="1"/>
  <c r="G54" i="1"/>
  <c r="G53" i="1"/>
  <c r="G52" i="1"/>
  <c r="G51" i="1"/>
  <c r="G48" i="1"/>
  <c r="G47" i="1"/>
  <c r="G46" i="1"/>
  <c r="G45" i="1"/>
  <c r="G44" i="1"/>
  <c r="G43" i="1"/>
  <c r="G42" i="1"/>
  <c r="G41" i="1"/>
  <c r="G40" i="1"/>
  <c r="G37" i="1"/>
  <c r="G36" i="1"/>
  <c r="G35" i="1"/>
  <c r="G34" i="1"/>
  <c r="G31" i="1"/>
  <c r="G30" i="1"/>
  <c r="G29" i="1"/>
  <c r="G28" i="1"/>
  <c r="G25" i="1"/>
  <c r="G22" i="1"/>
  <c r="G19" i="1"/>
  <c r="G16" i="1"/>
  <c r="D17" i="10"/>
  <c r="F16" i="1" s="1"/>
  <c r="D34" i="10"/>
  <c r="H345" i="10" l="1"/>
  <c r="H346" i="10"/>
  <c r="H337" i="10"/>
  <c r="K337" i="10" s="1"/>
  <c r="M337" i="10" s="1"/>
  <c r="M338" i="10" s="1"/>
  <c r="H328" i="10"/>
  <c r="H329" i="10" s="1"/>
  <c r="G246" i="10"/>
  <c r="G245" i="10"/>
  <c r="H228" i="10"/>
  <c r="H229" i="10" s="1"/>
  <c r="G219" i="10"/>
  <c r="G220" i="10" s="1"/>
  <c r="H211" i="10"/>
  <c r="H212" i="10" s="1"/>
  <c r="H151" i="10"/>
  <c r="G203" i="10"/>
  <c r="G204" i="10" s="1"/>
  <c r="G183" i="10"/>
  <c r="G184" i="10"/>
  <c r="G185" i="10"/>
  <c r="G186" i="10"/>
  <c r="H347" i="10" l="1"/>
  <c r="G247" i="10"/>
  <c r="G187" i="10"/>
  <c r="J162" i="10" l="1"/>
  <c r="L162" i="10" s="1"/>
  <c r="J161" i="10"/>
  <c r="L161" i="10" s="1"/>
  <c r="J160" i="10"/>
  <c r="L160" i="10" s="1"/>
  <c r="L163" i="10" l="1"/>
  <c r="F124" i="10" l="1"/>
  <c r="D77" i="10"/>
  <c r="D101" i="10"/>
  <c r="H152" i="10" l="1"/>
  <c r="D89" i="10"/>
  <c r="C445" i="10" l="1"/>
  <c r="E445" i="10" s="1"/>
  <c r="D443" i="10" s="1"/>
  <c r="F89" i="1" s="1"/>
  <c r="C453" i="10"/>
  <c r="E453" i="10" s="1"/>
  <c r="D451" i="10" s="1"/>
  <c r="F90" i="1" s="1"/>
  <c r="C428" i="10"/>
  <c r="E428" i="10" s="1"/>
  <c r="D426" i="10" s="1"/>
  <c r="F85" i="1" s="1"/>
  <c r="C436" i="10"/>
  <c r="E436" i="10" s="1"/>
  <c r="D434" i="10" s="1"/>
  <c r="F86" i="1" s="1"/>
  <c r="C412" i="10"/>
  <c r="E412" i="10" s="1"/>
  <c r="D410" i="10" s="1"/>
  <c r="F81" i="1" s="1"/>
  <c r="C419" i="10"/>
  <c r="E419" i="10" s="1"/>
  <c r="D417" i="10" s="1"/>
  <c r="F82" i="1" s="1"/>
  <c r="C396" i="10"/>
  <c r="E396" i="10" s="1"/>
  <c r="D394" i="10" s="1"/>
  <c r="F79" i="1" s="1"/>
  <c r="C404" i="10"/>
  <c r="E404" i="10" s="1"/>
  <c r="D402" i="10" s="1"/>
  <c r="F80" i="1" s="1"/>
  <c r="C64" i="10"/>
  <c r="E64" i="10" s="1"/>
  <c r="D62" i="10" s="1"/>
  <c r="F25" i="1" s="1"/>
  <c r="C55" i="10"/>
  <c r="E55" i="10" s="1"/>
  <c r="D53" i="10" s="1"/>
  <c r="F22" i="1" s="1"/>
  <c r="C132" i="10"/>
  <c r="E132" i="10" s="1"/>
  <c r="D130" i="10" s="1"/>
  <c r="F36" i="1" s="1"/>
  <c r="C140" i="10"/>
  <c r="E140" i="10" s="1"/>
  <c r="D138" i="10" s="1"/>
  <c r="F37" i="1" s="1"/>
  <c r="C388" i="10"/>
  <c r="E388" i="10" s="1"/>
  <c r="D386" i="10" s="1"/>
  <c r="F78" i="1" s="1"/>
  <c r="C116" i="10"/>
  <c r="E116" i="10" s="1"/>
  <c r="D114" i="10" s="1"/>
  <c r="F34" i="1" s="1"/>
  <c r="C372" i="10"/>
  <c r="E372" i="10" s="1"/>
  <c r="D370" i="10" s="1"/>
  <c r="F76" i="1" s="1"/>
  <c r="C380" i="10"/>
  <c r="E380" i="10" s="1"/>
  <c r="D378" i="10" s="1"/>
  <c r="F77" i="1" s="1"/>
  <c r="C356" i="10"/>
  <c r="E356" i="10" s="1"/>
  <c r="D354" i="10" s="1"/>
  <c r="F74" i="1" s="1"/>
  <c r="C364" i="10"/>
  <c r="E364" i="10" s="1"/>
  <c r="D362" i="10" s="1"/>
  <c r="F75" i="1" s="1"/>
  <c r="C333" i="10"/>
  <c r="E333" i="10" s="1"/>
  <c r="D331" i="10" s="1"/>
  <c r="F69" i="1" s="1"/>
  <c r="C342" i="10"/>
  <c r="E342" i="10" s="1"/>
  <c r="D340" i="10" s="1"/>
  <c r="C317" i="10"/>
  <c r="E317" i="10" s="1"/>
  <c r="D315" i="10" s="1"/>
  <c r="F67" i="1" s="1"/>
  <c r="C325" i="10"/>
  <c r="E325" i="10" s="1"/>
  <c r="D323" i="10" s="1"/>
  <c r="F68" i="1" s="1"/>
  <c r="C300" i="10"/>
  <c r="E300" i="10" s="1"/>
  <c r="D298" i="10" s="1"/>
  <c r="F65" i="1" s="1"/>
  <c r="C308" i="10"/>
  <c r="E308" i="10" s="1"/>
  <c r="D306" i="10" s="1"/>
  <c r="F66" i="1" s="1"/>
  <c r="C284" i="10"/>
  <c r="E284" i="10" s="1"/>
  <c r="D282" i="10" s="1"/>
  <c r="F63" i="1" s="1"/>
  <c r="C292" i="10"/>
  <c r="E292" i="10" s="1"/>
  <c r="D290" i="10" s="1"/>
  <c r="F64" i="1" s="1"/>
  <c r="C268" i="10"/>
  <c r="E268" i="10" s="1"/>
  <c r="D266" i="10" s="1"/>
  <c r="F61" i="1" s="1"/>
  <c r="C276" i="10"/>
  <c r="E276" i="10" s="1"/>
  <c r="D274" i="10" s="1"/>
  <c r="F62" i="1" s="1"/>
  <c r="C252" i="10"/>
  <c r="E252" i="10" s="1"/>
  <c r="D250" i="10" s="1"/>
  <c r="F59" i="1" s="1"/>
  <c r="C260" i="10"/>
  <c r="E260" i="10" s="1"/>
  <c r="D258" i="10" s="1"/>
  <c r="F60" i="1" s="1"/>
  <c r="C225" i="10"/>
  <c r="E225" i="10" s="1"/>
  <c r="D223" i="10" s="1"/>
  <c r="F53" i="1" s="1"/>
  <c r="C242" i="10"/>
  <c r="C208" i="10"/>
  <c r="E208" i="10" s="1"/>
  <c r="D206" i="10" s="1"/>
  <c r="F51" i="1" s="1"/>
  <c r="C216" i="10"/>
  <c r="E216" i="10" s="1"/>
  <c r="D214" i="10" s="1"/>
  <c r="F52" i="1" s="1"/>
  <c r="C200" i="10"/>
  <c r="E200" i="10" s="1"/>
  <c r="D198" i="10" s="1"/>
  <c r="F48" i="1" s="1"/>
  <c r="D190" i="10"/>
  <c r="F46" i="1" s="1"/>
  <c r="D194" i="10"/>
  <c r="F47" i="1" s="1"/>
  <c r="C156" i="10"/>
  <c r="E156" i="10" s="1"/>
  <c r="D154" i="10" s="1"/>
  <c r="C180" i="10"/>
  <c r="E180" i="10" s="1"/>
  <c r="D178" i="10" s="1"/>
  <c r="F45" i="1" s="1"/>
  <c r="C148" i="10"/>
  <c r="E148" i="10" s="1"/>
  <c r="D146" i="10" s="1"/>
  <c r="F40" i="1" s="1"/>
  <c r="C80" i="10"/>
  <c r="D71" i="10" s="1"/>
  <c r="F28" i="1" s="1"/>
  <c r="C127" i="10"/>
  <c r="E127" i="10" s="1"/>
  <c r="D122" i="10" s="1"/>
  <c r="F35" i="1" s="1"/>
  <c r="C104" i="10"/>
  <c r="E104" i="10" s="1"/>
  <c r="D95" i="10" s="1"/>
  <c r="F19" i="1"/>
  <c r="C109" i="10" l="1"/>
  <c r="E109" i="10" s="1"/>
  <c r="D107" i="10" s="1"/>
  <c r="F31" i="1" s="1"/>
  <c r="F30" i="1"/>
  <c r="D166" i="10"/>
  <c r="F41" i="1"/>
  <c r="D350" i="10"/>
  <c r="F73" i="1" s="1"/>
  <c r="F72" i="1"/>
  <c r="E242" i="10"/>
  <c r="D240" i="10" s="1"/>
  <c r="F56" i="1" s="1"/>
  <c r="D236" i="10"/>
  <c r="F55" i="1" s="1"/>
  <c r="D231" i="10"/>
  <c r="F54" i="1" s="1"/>
  <c r="C92" i="10"/>
  <c r="E92" i="10" s="1"/>
  <c r="D83" i="10" s="1"/>
  <c r="F29" i="1" s="1"/>
  <c r="J9" i="10"/>
  <c r="J5" i="10" s="1"/>
  <c r="J8" i="10"/>
  <c r="I7" i="10"/>
  <c r="B7" i="10"/>
  <c r="B6" i="10"/>
  <c r="D170" i="10" l="1"/>
  <c r="F42" i="1"/>
  <c r="F43" i="1"/>
  <c r="C36" i="4"/>
  <c r="C17" i="4" s="1"/>
  <c r="B17" i="3"/>
  <c r="B36" i="4" s="1"/>
  <c r="B17" i="4" s="1"/>
  <c r="C35" i="4"/>
  <c r="C16" i="4" s="1"/>
  <c r="B16" i="3"/>
  <c r="B35" i="4" s="1"/>
  <c r="B16" i="4" s="1"/>
  <c r="D174" i="10" l="1"/>
  <c r="F44" i="1"/>
  <c r="G40" i="9"/>
  <c r="J19" i="1" l="1"/>
  <c r="J18" i="1" s="1"/>
  <c r="J35" i="9"/>
  <c r="L60" i="7"/>
  <c r="J22" i="1" l="1"/>
  <c r="J21" i="1" s="1"/>
  <c r="J90" i="1"/>
  <c r="J89" i="1"/>
  <c r="J86" i="1"/>
  <c r="J85" i="1"/>
  <c r="J82" i="1"/>
  <c r="J81" i="1"/>
  <c r="J80" i="1"/>
  <c r="J79" i="1"/>
  <c r="J78" i="1"/>
  <c r="J77" i="1"/>
  <c r="J76" i="1"/>
  <c r="J75" i="1"/>
  <c r="J74" i="1"/>
  <c r="J73" i="1"/>
  <c r="J72" i="1"/>
  <c r="J69" i="1"/>
  <c r="J68" i="1"/>
  <c r="J67" i="1"/>
  <c r="J66" i="1"/>
  <c r="J65" i="1"/>
  <c r="J64" i="1"/>
  <c r="J63" i="1"/>
  <c r="J62" i="1"/>
  <c r="J61" i="1"/>
  <c r="J60" i="1"/>
  <c r="J59" i="1"/>
  <c r="J56" i="1"/>
  <c r="J55" i="1"/>
  <c r="J54" i="1"/>
  <c r="J53" i="1"/>
  <c r="J52" i="1"/>
  <c r="J48" i="1"/>
  <c r="J47" i="1"/>
  <c r="J46" i="1"/>
  <c r="J45" i="1"/>
  <c r="J44" i="1"/>
  <c r="J43" i="1"/>
  <c r="J42" i="1"/>
  <c r="J40" i="1"/>
  <c r="J37" i="1"/>
  <c r="J36" i="1"/>
  <c r="J35" i="1"/>
  <c r="J34" i="1"/>
  <c r="J31" i="1"/>
  <c r="J30" i="1"/>
  <c r="J29" i="1"/>
  <c r="J28" i="1"/>
  <c r="J25" i="1"/>
  <c r="J24" i="1" s="1"/>
  <c r="B7" i="9"/>
  <c r="B6" i="9"/>
  <c r="I7" i="9"/>
  <c r="I7" i="3"/>
  <c r="F8" i="2"/>
  <c r="C8" i="2"/>
  <c r="C7" i="2"/>
  <c r="F54" i="7"/>
  <c r="Z35" i="7" s="1"/>
  <c r="G54" i="7"/>
  <c r="F37" i="7"/>
  <c r="F47" i="7"/>
  <c r="C8" i="7"/>
  <c r="C7" i="7"/>
  <c r="B6" i="4"/>
  <c r="B7" i="3"/>
  <c r="B6" i="3"/>
  <c r="G55" i="7"/>
  <c r="F55" i="7"/>
  <c r="Z36" i="7" s="1"/>
  <c r="G53" i="7"/>
  <c r="G52" i="7"/>
  <c r="E49" i="7"/>
  <c r="C49" i="7"/>
  <c r="E45" i="7"/>
  <c r="C45" i="7"/>
  <c r="E43" i="7"/>
  <c r="C43" i="7"/>
  <c r="E41" i="7"/>
  <c r="C41" i="7"/>
  <c r="G40" i="7" s="1"/>
  <c r="Q40" i="7"/>
  <c r="E39" i="7"/>
  <c r="C39" i="7"/>
  <c r="AA36" i="7"/>
  <c r="X35" i="7"/>
  <c r="W35" i="7"/>
  <c r="I15" i="7"/>
  <c r="J51" i="1" l="1"/>
  <c r="J50" i="1" s="1"/>
  <c r="H51" i="1"/>
  <c r="J84" i="1"/>
  <c r="F51" i="7"/>
  <c r="J88" i="1"/>
  <c r="J27" i="1"/>
  <c r="J41" i="1"/>
  <c r="J39" i="1" s="1"/>
  <c r="J33" i="1"/>
  <c r="J58" i="1"/>
  <c r="J71" i="1"/>
  <c r="J16" i="1"/>
  <c r="J15" i="1" s="1"/>
  <c r="B30" i="7"/>
  <c r="G48" i="7"/>
  <c r="G44" i="7"/>
  <c r="G38" i="7"/>
  <c r="G42" i="7"/>
  <c r="AB35" i="7"/>
  <c r="Y35" i="7" s="1"/>
  <c r="AC36" i="7"/>
  <c r="J92" i="1" l="1"/>
  <c r="D28" i="3" s="1"/>
  <c r="J9" i="9"/>
  <c r="J5" i="9" s="1"/>
  <c r="J9" i="1"/>
  <c r="AD36" i="7"/>
  <c r="F21" i="7" s="1"/>
  <c r="B21" i="7" s="1"/>
  <c r="C26" i="4"/>
  <c r="C45" i="4" s="1"/>
  <c r="B26" i="4"/>
  <c r="B45" i="4" s="1"/>
  <c r="C25" i="4"/>
  <c r="C44" i="4" s="1"/>
  <c r="B25" i="4"/>
  <c r="B44" i="4" s="1"/>
  <c r="C24" i="4"/>
  <c r="C43" i="4" s="1"/>
  <c r="B24" i="4"/>
  <c r="B43" i="4" s="1"/>
  <c r="C23" i="4"/>
  <c r="C42" i="4" s="1"/>
  <c r="B23" i="4"/>
  <c r="B42" i="4" s="1"/>
  <c r="C22" i="4"/>
  <c r="C41" i="4" s="1"/>
  <c r="B22" i="4"/>
  <c r="B41" i="4" s="1"/>
  <c r="C21" i="4"/>
  <c r="C40" i="4" s="1"/>
  <c r="B21" i="4"/>
  <c r="B40" i="4" s="1"/>
  <c r="C20" i="4"/>
  <c r="C39" i="4" s="1"/>
  <c r="B20" i="4"/>
  <c r="B39" i="4" s="1"/>
  <c r="C19" i="4"/>
  <c r="C38" i="4" s="1"/>
  <c r="B19" i="4"/>
  <c r="B38" i="4" s="1"/>
  <c r="C18" i="4"/>
  <c r="C37" i="4" s="1"/>
  <c r="B18" i="4"/>
  <c r="B37" i="4" s="1"/>
  <c r="C15" i="4"/>
  <c r="C34" i="4" s="1"/>
  <c r="B15" i="4"/>
  <c r="B34" i="4" s="1"/>
  <c r="I7" i="4"/>
  <c r="C26" i="3"/>
  <c r="C25" i="3"/>
  <c r="C24" i="3"/>
  <c r="C23" i="3"/>
  <c r="C22" i="3"/>
  <c r="C21" i="3"/>
  <c r="C20" i="3"/>
  <c r="C19" i="3"/>
  <c r="C18" i="3"/>
  <c r="B26" i="3"/>
  <c r="B25" i="3"/>
  <c r="B24" i="3"/>
  <c r="B23" i="3"/>
  <c r="B22" i="3"/>
  <c r="B21" i="3"/>
  <c r="B20" i="3"/>
  <c r="B19" i="3"/>
  <c r="B18" i="3"/>
  <c r="C15" i="3"/>
  <c r="B15" i="3"/>
  <c r="G49" i="2"/>
  <c r="F49" i="2"/>
  <c r="E49" i="2"/>
  <c r="D49" i="2"/>
  <c r="G45" i="2"/>
  <c r="F45" i="2"/>
  <c r="E45" i="2"/>
  <c r="D45" i="2"/>
  <c r="G38" i="2"/>
  <c r="F38" i="2"/>
  <c r="E38" i="2"/>
  <c r="D38" i="2"/>
  <c r="G26" i="2"/>
  <c r="F26" i="2"/>
  <c r="E26" i="2"/>
  <c r="D26" i="2"/>
  <c r="J9" i="4" l="1"/>
  <c r="J9" i="3"/>
  <c r="J5" i="1"/>
  <c r="D50" i="2"/>
  <c r="G9" i="2" s="1"/>
  <c r="E50" i="2"/>
  <c r="G10" i="2" s="1"/>
  <c r="F50" i="2"/>
  <c r="G50" i="2"/>
  <c r="J8" i="1" l="1"/>
  <c r="J8" i="3" s="1"/>
  <c r="J8" i="4" s="1"/>
  <c r="J8" i="9"/>
  <c r="H19" i="1"/>
  <c r="H16" i="1"/>
  <c r="H22" i="1"/>
  <c r="I22" i="1" s="1"/>
  <c r="I21" i="1" s="1"/>
  <c r="D17" i="3" s="1"/>
  <c r="D36" i="4" s="1"/>
  <c r="D17" i="4" s="1"/>
  <c r="H90" i="1"/>
  <c r="I90" i="1" s="1"/>
  <c r="H89" i="1"/>
  <c r="I89" i="1" s="1"/>
  <c r="H86" i="1"/>
  <c r="I86" i="1" s="1"/>
  <c r="H85" i="1"/>
  <c r="I85" i="1" s="1"/>
  <c r="H73" i="1"/>
  <c r="I73" i="1" s="1"/>
  <c r="H74" i="1"/>
  <c r="I74" i="1" s="1"/>
  <c r="H75" i="1"/>
  <c r="I75" i="1" s="1"/>
  <c r="H76" i="1"/>
  <c r="I76" i="1" s="1"/>
  <c r="H77" i="1"/>
  <c r="I77" i="1" s="1"/>
  <c r="H78" i="1"/>
  <c r="I78" i="1" s="1"/>
  <c r="H79" i="1"/>
  <c r="I79" i="1" s="1"/>
  <c r="H80" i="1"/>
  <c r="I80" i="1" s="1"/>
  <c r="H81" i="1"/>
  <c r="I81" i="1" s="1"/>
  <c r="H82" i="1"/>
  <c r="I82" i="1" s="1"/>
  <c r="H72" i="1"/>
  <c r="I72" i="1" s="1"/>
  <c r="H67" i="1"/>
  <c r="I67" i="1" s="1"/>
  <c r="H68" i="1"/>
  <c r="I68" i="1" s="1"/>
  <c r="H69" i="1"/>
  <c r="I69" i="1" s="1"/>
  <c r="H60" i="1"/>
  <c r="I60" i="1" s="1"/>
  <c r="H61" i="1"/>
  <c r="I61" i="1" s="1"/>
  <c r="H62" i="1"/>
  <c r="I62" i="1" s="1"/>
  <c r="H63" i="1"/>
  <c r="I63" i="1" s="1"/>
  <c r="H64" i="1"/>
  <c r="I64" i="1" s="1"/>
  <c r="H65" i="1"/>
  <c r="I65" i="1" s="1"/>
  <c r="H66" i="1"/>
  <c r="I66" i="1" s="1"/>
  <c r="H59" i="1"/>
  <c r="I59" i="1" s="1"/>
  <c r="H56" i="1"/>
  <c r="I56" i="1" s="1"/>
  <c r="H52" i="1"/>
  <c r="I52" i="1" s="1"/>
  <c r="H53" i="1"/>
  <c r="I53" i="1" s="1"/>
  <c r="H54" i="1"/>
  <c r="I54" i="1" s="1"/>
  <c r="H55" i="1"/>
  <c r="I55" i="1" s="1"/>
  <c r="I51" i="1"/>
  <c r="H41" i="1"/>
  <c r="I41" i="1" s="1"/>
  <c r="H42" i="1"/>
  <c r="I42" i="1" s="1"/>
  <c r="H43" i="1"/>
  <c r="I43" i="1" s="1"/>
  <c r="H44" i="1"/>
  <c r="I44" i="1" s="1"/>
  <c r="H45" i="1"/>
  <c r="I45" i="1" s="1"/>
  <c r="H46" i="1"/>
  <c r="I46" i="1" s="1"/>
  <c r="H47" i="1"/>
  <c r="I47" i="1" s="1"/>
  <c r="H48" i="1"/>
  <c r="I48" i="1" s="1"/>
  <c r="H40" i="1"/>
  <c r="I40" i="1" s="1"/>
  <c r="H35" i="1"/>
  <c r="I35" i="1" s="1"/>
  <c r="H36" i="1"/>
  <c r="I36" i="1" s="1"/>
  <c r="H37" i="1"/>
  <c r="I37" i="1" s="1"/>
  <c r="H34" i="1"/>
  <c r="I34" i="1" s="1"/>
  <c r="H29" i="1"/>
  <c r="I29" i="1" s="1"/>
  <c r="H30" i="1"/>
  <c r="I30" i="1" s="1"/>
  <c r="H31" i="1"/>
  <c r="I31" i="1" s="1"/>
  <c r="H28" i="1"/>
  <c r="I28" i="1" s="1"/>
  <c r="H25" i="1"/>
  <c r="I25" i="1" s="1"/>
  <c r="I24" i="1" s="1"/>
  <c r="I16" i="1"/>
  <c r="I15" i="1" s="1"/>
  <c r="D15" i="3" s="1"/>
  <c r="I27" i="1" l="1"/>
  <c r="G17" i="4"/>
  <c r="I17" i="4"/>
  <c r="I19" i="1"/>
  <c r="I18" i="1" s="1"/>
  <c r="I88" i="1"/>
  <c r="D26" i="4" s="1"/>
  <c r="D45" i="4" s="1"/>
  <c r="I84" i="1"/>
  <c r="D25" i="4" s="1"/>
  <c r="D44" i="4" s="1"/>
  <c r="I58" i="1"/>
  <c r="D23" i="3" s="1"/>
  <c r="I33" i="1"/>
  <c r="D20" i="3" s="1"/>
  <c r="I71" i="1"/>
  <c r="D24" i="4" s="1"/>
  <c r="D43" i="4" s="1"/>
  <c r="I39" i="1"/>
  <c r="D15" i="4"/>
  <c r="D34" i="4" s="1"/>
  <c r="D18" i="3"/>
  <c r="D18" i="4"/>
  <c r="D37" i="4" s="1"/>
  <c r="I50" i="1"/>
  <c r="I92" i="1" l="1"/>
  <c r="D16" i="3"/>
  <c r="D35" i="4" s="1"/>
  <c r="O37" i="4"/>
  <c r="Q37" i="4"/>
  <c r="D26" i="3"/>
  <c r="D25" i="3"/>
  <c r="D24" i="3"/>
  <c r="D23" i="4"/>
  <c r="D20" i="4"/>
  <c r="D39" i="4" s="1"/>
  <c r="D21" i="4"/>
  <c r="D40" i="4" s="1"/>
  <c r="D21" i="3"/>
  <c r="D19" i="3"/>
  <c r="D19" i="4"/>
  <c r="D38" i="4" s="1"/>
  <c r="D22" i="3"/>
  <c r="D22" i="4"/>
  <c r="D41" i="4" s="1"/>
  <c r="A93" i="1"/>
  <c r="O35" i="4" l="1"/>
  <c r="Q35" i="4"/>
  <c r="D16" i="4"/>
  <c r="D42" i="4"/>
  <c r="D47" i="4" s="1"/>
  <c r="B8" i="1"/>
  <c r="D28" i="4"/>
  <c r="E17" i="4" s="1"/>
  <c r="D30" i="3"/>
  <c r="E17" i="3" s="1"/>
  <c r="B31" i="3"/>
  <c r="B8" i="4" l="1"/>
  <c r="E15" i="4"/>
  <c r="E34" i="4" s="1"/>
  <c r="D29" i="3"/>
  <c r="E21" i="3"/>
  <c r="E18" i="4"/>
  <c r="E37" i="4" s="1"/>
  <c r="E23" i="4"/>
  <c r="E42" i="4" s="1"/>
  <c r="E24" i="4"/>
  <c r="E43" i="4" s="1"/>
  <c r="E21" i="4"/>
  <c r="E40" i="4" s="1"/>
  <c r="E25" i="4"/>
  <c r="E44" i="4" s="1"/>
  <c r="E22" i="4"/>
  <c r="E41" i="4" s="1"/>
  <c r="E20" i="4"/>
  <c r="E39" i="4" s="1"/>
  <c r="E26" i="4"/>
  <c r="E45" i="4" s="1"/>
  <c r="E16" i="4"/>
  <c r="E35" i="4" s="1"/>
  <c r="E19" i="4"/>
  <c r="E38" i="4" s="1"/>
  <c r="E22" i="3"/>
  <c r="B8" i="3"/>
  <c r="E16" i="3"/>
  <c r="E15" i="3"/>
  <c r="E24" i="3"/>
  <c r="E20" i="3"/>
  <c r="E18" i="3"/>
  <c r="E23" i="3"/>
  <c r="E25" i="3"/>
  <c r="E26" i="3"/>
  <c r="E19" i="3"/>
  <c r="E47" i="4" l="1"/>
  <c r="E28" i="4"/>
  <c r="E30" i="3"/>
  <c r="H18" i="4" l="1"/>
  <c r="I18" i="4" s="1"/>
  <c r="P42" i="4"/>
  <c r="Q42" i="4" s="1"/>
  <c r="N40" i="4"/>
  <c r="O40" i="4" s="1"/>
  <c r="L37" i="4"/>
  <c r="M37" i="4" s="1"/>
  <c r="H45" i="4"/>
  <c r="I45" i="4" s="1"/>
  <c r="F42" i="4"/>
  <c r="G42" i="4" s="1"/>
  <c r="P20" i="4"/>
  <c r="Q20" i="4" s="1"/>
  <c r="N15" i="4"/>
  <c r="O15" i="4" s="1"/>
  <c r="J22" i="4"/>
  <c r="K22" i="4" s="1"/>
  <c r="F18" i="4"/>
  <c r="G18" i="4" s="1"/>
  <c r="N39" i="4"/>
  <c r="O39" i="4" s="1"/>
  <c r="L36" i="4"/>
  <c r="H44" i="4"/>
  <c r="I44" i="4" s="1"/>
  <c r="F41" i="4"/>
  <c r="G41" i="4" s="1"/>
  <c r="P19" i="4"/>
  <c r="Q19" i="4" s="1"/>
  <c r="L26" i="4"/>
  <c r="M26" i="4" s="1"/>
  <c r="J21" i="4"/>
  <c r="K21" i="4" s="1"/>
  <c r="L35" i="4"/>
  <c r="M35" i="4" s="1"/>
  <c r="P41" i="4"/>
  <c r="Q41" i="4" s="1"/>
  <c r="N38" i="4"/>
  <c r="O38" i="4" s="1"/>
  <c r="L34" i="4"/>
  <c r="M34" i="4" s="1"/>
  <c r="H43" i="4"/>
  <c r="I43" i="4" s="1"/>
  <c r="F40" i="4"/>
  <c r="G40" i="4" s="1"/>
  <c r="P18" i="4"/>
  <c r="Q18" i="4" s="1"/>
  <c r="L25" i="4"/>
  <c r="M25" i="4" s="1"/>
  <c r="J20" i="4"/>
  <c r="K20" i="4" s="1"/>
  <c r="N41" i="4"/>
  <c r="O41" i="4" s="1"/>
  <c r="J35" i="4"/>
  <c r="K35" i="4" s="1"/>
  <c r="P40" i="4"/>
  <c r="Q40" i="4" s="1"/>
  <c r="J45" i="4"/>
  <c r="K45" i="4" s="1"/>
  <c r="H42" i="4"/>
  <c r="I42" i="4" s="1"/>
  <c r="F39" i="4"/>
  <c r="G39" i="4" s="1"/>
  <c r="P17" i="4"/>
  <c r="Q17" i="4" s="1"/>
  <c r="L24" i="4"/>
  <c r="M24" i="4" s="1"/>
  <c r="J19" i="4"/>
  <c r="H35" i="4"/>
  <c r="I35" i="4" s="1"/>
  <c r="P39" i="4"/>
  <c r="Q39" i="4" s="1"/>
  <c r="N36" i="4"/>
  <c r="O36" i="4" s="1"/>
  <c r="J44" i="4"/>
  <c r="K44" i="4" s="1"/>
  <c r="H41" i="4"/>
  <c r="I41" i="4" s="1"/>
  <c r="F38" i="4"/>
  <c r="G38" i="4" s="1"/>
  <c r="P15" i="4"/>
  <c r="Q15" i="4" s="1"/>
  <c r="L23" i="4"/>
  <c r="M23" i="4" s="1"/>
  <c r="J18" i="4"/>
  <c r="K18" i="4" s="1"/>
  <c r="J17" i="4"/>
  <c r="K17" i="4" s="1"/>
  <c r="F44" i="4"/>
  <c r="G44" i="4" s="1"/>
  <c r="J23" i="4"/>
  <c r="K23" i="4" s="1"/>
  <c r="L38" i="4"/>
  <c r="M38" i="4" s="1"/>
  <c r="N17" i="4"/>
  <c r="O17" i="4" s="1"/>
  <c r="F35" i="4"/>
  <c r="G35" i="4" s="1"/>
  <c r="P38" i="4"/>
  <c r="Q38" i="4" s="1"/>
  <c r="H40" i="4"/>
  <c r="I40" i="4" s="1"/>
  <c r="F37" i="4"/>
  <c r="G37" i="4" s="1"/>
  <c r="N26" i="4"/>
  <c r="O26" i="4" s="1"/>
  <c r="L22" i="4"/>
  <c r="M22" i="4" s="1"/>
  <c r="P43" i="4"/>
  <c r="Q43" i="4" s="1"/>
  <c r="J24" i="4"/>
  <c r="P16" i="4"/>
  <c r="Q16" i="4" s="1"/>
  <c r="J43" i="4"/>
  <c r="K43" i="4" s="1"/>
  <c r="H39" i="4"/>
  <c r="I39" i="4" s="1"/>
  <c r="N25" i="4"/>
  <c r="O25" i="4" s="1"/>
  <c r="L21" i="4"/>
  <c r="M21" i="4" s="1"/>
  <c r="N16" i="4"/>
  <c r="O16" i="4" s="1"/>
  <c r="P36" i="4"/>
  <c r="Q36" i="4" s="1"/>
  <c r="N34" i="4"/>
  <c r="O34" i="4" s="1"/>
  <c r="J42" i="4"/>
  <c r="K42" i="4" s="1"/>
  <c r="H38" i="4"/>
  <c r="I38" i="4" s="1"/>
  <c r="F36" i="4"/>
  <c r="G36" i="4" s="1"/>
  <c r="N24" i="4"/>
  <c r="O24" i="4" s="1"/>
  <c r="L20" i="4"/>
  <c r="M20" i="4" s="1"/>
  <c r="L16" i="4"/>
  <c r="M16" i="4" s="1"/>
  <c r="L45" i="4"/>
  <c r="M45" i="4" s="1"/>
  <c r="J41" i="4"/>
  <c r="K41" i="4" s="1"/>
  <c r="H37" i="4"/>
  <c r="I37" i="4" s="1"/>
  <c r="L19" i="4"/>
  <c r="M19" i="4" s="1"/>
  <c r="J34" i="4"/>
  <c r="K34" i="4" s="1"/>
  <c r="J16" i="4"/>
  <c r="K16" i="4" s="1"/>
  <c r="P34" i="4"/>
  <c r="Q34" i="4" s="1"/>
  <c r="L44" i="4"/>
  <c r="M44" i="4" s="1"/>
  <c r="H36" i="4"/>
  <c r="I36" i="4" s="1"/>
  <c r="F34" i="4"/>
  <c r="G34" i="4" s="1"/>
  <c r="N23" i="4"/>
  <c r="O23" i="4" s="1"/>
  <c r="L18" i="4"/>
  <c r="M18" i="4" s="1"/>
  <c r="H16" i="4"/>
  <c r="I16" i="4" s="1"/>
  <c r="L43" i="4"/>
  <c r="M43" i="4" s="1"/>
  <c r="J40" i="4"/>
  <c r="K40" i="4" s="1"/>
  <c r="P26" i="4"/>
  <c r="Q26" i="4" s="1"/>
  <c r="N22" i="4"/>
  <c r="O22" i="4" s="1"/>
  <c r="L17" i="4"/>
  <c r="M17" i="4" s="1"/>
  <c r="F16" i="4"/>
  <c r="G16" i="4" s="1"/>
  <c r="N45" i="4"/>
  <c r="O45" i="4" s="1"/>
  <c r="L42" i="4"/>
  <c r="M42" i="4" s="1"/>
  <c r="J39" i="4"/>
  <c r="K39" i="4" s="1"/>
  <c r="H34" i="4"/>
  <c r="I34" i="4" s="1"/>
  <c r="P25" i="4"/>
  <c r="Q25" i="4" s="1"/>
  <c r="N21" i="4"/>
  <c r="O21" i="4" s="1"/>
  <c r="L15" i="4"/>
  <c r="M15" i="4" s="1"/>
  <c r="L39" i="4"/>
  <c r="M39" i="4" s="1"/>
  <c r="P21" i="4"/>
  <c r="Q21" i="4" s="1"/>
  <c r="N44" i="4"/>
  <c r="O44" i="4" s="1"/>
  <c r="L41" i="4"/>
  <c r="M41" i="4" s="1"/>
  <c r="J38" i="4"/>
  <c r="K38" i="4" s="1"/>
  <c r="F45" i="4"/>
  <c r="G45" i="4" s="1"/>
  <c r="P24" i="4"/>
  <c r="Q24" i="4" s="1"/>
  <c r="N20" i="4"/>
  <c r="O20" i="4" s="1"/>
  <c r="J26" i="4"/>
  <c r="K26" i="4" s="1"/>
  <c r="N42" i="4"/>
  <c r="O42" i="4" s="1"/>
  <c r="P22" i="4"/>
  <c r="Q22" i="4" s="1"/>
  <c r="P45" i="4"/>
  <c r="Q45" i="4" s="1"/>
  <c r="N43" i="4"/>
  <c r="O43" i="4" s="1"/>
  <c r="L40" i="4"/>
  <c r="M40" i="4" s="1"/>
  <c r="J37" i="4"/>
  <c r="K37" i="4" s="1"/>
  <c r="P23" i="4"/>
  <c r="Q23" i="4" s="1"/>
  <c r="N19" i="4"/>
  <c r="O19" i="4" s="1"/>
  <c r="J25" i="4"/>
  <c r="P44" i="4"/>
  <c r="Q44" i="4" s="1"/>
  <c r="J36" i="4"/>
  <c r="K36" i="4" s="1"/>
  <c r="N18" i="4"/>
  <c r="O18" i="4" s="1"/>
  <c r="F43" i="4"/>
  <c r="G43" i="4" s="1"/>
  <c r="I23" i="4"/>
  <c r="G25" i="4"/>
  <c r="F15" i="4"/>
  <c r="G15" i="4" s="1"/>
  <c r="K25" i="4"/>
  <c r="K24" i="4"/>
  <c r="I22" i="4"/>
  <c r="G26" i="4"/>
  <c r="I21" i="4"/>
  <c r="I20" i="4"/>
  <c r="I19" i="4"/>
  <c r="G21" i="4"/>
  <c r="H15" i="4"/>
  <c r="I15" i="4" s="1"/>
  <c r="J15" i="4"/>
  <c r="K15" i="4" s="1"/>
  <c r="G22" i="4"/>
  <c r="I24" i="4"/>
  <c r="K19" i="4"/>
  <c r="G19" i="4"/>
  <c r="G20" i="4"/>
  <c r="G23" i="4"/>
  <c r="G24" i="4"/>
  <c r="I26" i="4"/>
  <c r="I25" i="4"/>
  <c r="S37" i="4" l="1"/>
  <c r="T37" i="4" s="1"/>
  <c r="M36" i="4"/>
  <c r="S36" i="4" s="1"/>
  <c r="R36" i="4"/>
  <c r="O47" i="4"/>
  <c r="N47" i="4" s="1"/>
  <c r="G28" i="4"/>
  <c r="F28" i="4" s="1"/>
  <c r="I47" i="4"/>
  <c r="H47" i="4" s="1"/>
  <c r="R40" i="4"/>
  <c r="S40" i="4"/>
  <c r="T40" i="4" s="1"/>
  <c r="K47" i="4"/>
  <c r="J47" i="4" s="1"/>
  <c r="R38" i="4"/>
  <c r="S38" i="4"/>
  <c r="T38" i="4" s="1"/>
  <c r="R34" i="4"/>
  <c r="R37" i="4"/>
  <c r="O28" i="4"/>
  <c r="N28" i="4" s="1"/>
  <c r="K28" i="4"/>
  <c r="J28" i="4" s="1"/>
  <c r="Q28" i="4"/>
  <c r="P28" i="4" s="1"/>
  <c r="R44" i="4"/>
  <c r="S44" i="4"/>
  <c r="T44" i="4" s="1"/>
  <c r="M28" i="4"/>
  <c r="L28" i="4" s="1"/>
  <c r="G47" i="4"/>
  <c r="F47" i="4" s="1"/>
  <c r="R45" i="4"/>
  <c r="S45" i="4"/>
  <c r="T45" i="4" s="1"/>
  <c r="R35" i="4"/>
  <c r="S35" i="4"/>
  <c r="T35" i="4" s="1"/>
  <c r="R39" i="4"/>
  <c r="S39" i="4"/>
  <c r="T39" i="4" s="1"/>
  <c r="S42" i="4"/>
  <c r="T42" i="4" s="1"/>
  <c r="R42" i="4"/>
  <c r="Q47" i="4"/>
  <c r="P47" i="4" s="1"/>
  <c r="R41" i="4"/>
  <c r="S41" i="4"/>
  <c r="T41" i="4" s="1"/>
  <c r="I28" i="4"/>
  <c r="R43" i="4"/>
  <c r="S43" i="4"/>
  <c r="T43" i="4" s="1"/>
  <c r="G29" i="4" l="1"/>
  <c r="F29" i="4" s="1"/>
  <c r="H28" i="4"/>
  <c r="S34" i="4"/>
  <c r="M47" i="4"/>
  <c r="L47" i="4" s="1"/>
  <c r="I29" i="4" l="1"/>
  <c r="H29" i="4" s="1"/>
  <c r="S47" i="4"/>
  <c r="T34" i="4"/>
  <c r="K29" i="4" l="1"/>
  <c r="M29" i="4" s="1"/>
  <c r="L29" i="4" s="1"/>
  <c r="J29" i="4" l="1"/>
  <c r="O29" i="4"/>
  <c r="N29" i="4" l="1"/>
  <c r="Q29" i="4"/>
  <c r="P29" i="4" l="1"/>
  <c r="G48" i="4"/>
  <c r="I48" i="4" l="1"/>
  <c r="F48" i="4"/>
  <c r="K48" i="4" l="1"/>
  <c r="H48" i="4"/>
  <c r="J48" i="4" l="1"/>
  <c r="M48" i="4"/>
  <c r="L48" i="4" l="1"/>
  <c r="O48" i="4"/>
  <c r="Q48" i="4" l="1"/>
  <c r="P48" i="4" s="1"/>
  <c r="N48" i="4"/>
</calcChain>
</file>

<file path=xl/sharedStrings.xml><?xml version="1.0" encoding="utf-8"?>
<sst xmlns="http://schemas.openxmlformats.org/spreadsheetml/2006/main" count="3533" uniqueCount="827">
  <si>
    <t>Item</t>
  </si>
  <si>
    <t>Código</t>
  </si>
  <si>
    <t>Banco</t>
  </si>
  <si>
    <t>Descrição</t>
  </si>
  <si>
    <t>Und</t>
  </si>
  <si>
    <t>Quant.</t>
  </si>
  <si>
    <t>Valor Unit</t>
  </si>
  <si>
    <t>Total</t>
  </si>
  <si>
    <t>ADMINISTRAÇÃO DA OBRA</t>
  </si>
  <si>
    <t xml:space="preserve"> 1.1 </t>
  </si>
  <si>
    <t xml:space="preserve"> CP-01 </t>
  </si>
  <si>
    <t>Próprio</t>
  </si>
  <si>
    <t>Administração Local</t>
  </si>
  <si>
    <t>UN</t>
  </si>
  <si>
    <t>MOBILIZAÇÃO E DESMOBILIZAÇÃO</t>
  </si>
  <si>
    <t xml:space="preserve"> 2.1 </t>
  </si>
  <si>
    <t>CPOS</t>
  </si>
  <si>
    <t>DOCUMENTAÇÃO INICIAL</t>
  </si>
  <si>
    <t xml:space="preserve"> 3.1 </t>
  </si>
  <si>
    <t xml:space="preserve"> 01.28.600 </t>
  </si>
  <si>
    <t>Licença para perfuração de poço profundo (com ART, Pedido de autorização de perfuração de poço, Taxas e tudo quanto necessário para aprovação junto a Secretaria Estadual de Meio Ambiente - SEMA-MT)</t>
  </si>
  <si>
    <t>PERFURAÇÃO DO POÇO</t>
  </si>
  <si>
    <t xml:space="preserve"> CP-08 </t>
  </si>
  <si>
    <t>Perfuração rotativa para poço profundo em aluvião, arenito, ou solos sedimentados em geral, diâmetro de 10" (250 mm)</t>
  </si>
  <si>
    <t>m</t>
  </si>
  <si>
    <t xml:space="preserve"> CP-09 </t>
  </si>
  <si>
    <t>Perfuração roto-pneumática para poço profundo em rocha sã (basalto), diâmetro de 6" (150 mm)</t>
  </si>
  <si>
    <t xml:space="preserve"> CP-10 </t>
  </si>
  <si>
    <t>Revestimento interno de poço profundo tubo PVC geomecânico nervurado standard, diâmetro de 6" (150 mm)</t>
  </si>
  <si>
    <t xml:space="preserve"> 01.28.560 </t>
  </si>
  <si>
    <t>Centralizador de coluna para poço profundo, diâmetro de 4" ou 6"</t>
  </si>
  <si>
    <t>PROTEÇÃO SANITÁRIA</t>
  </si>
  <si>
    <t xml:space="preserve"> 01.28.540 </t>
  </si>
  <si>
    <t>Desinfecção de poço profundo</t>
  </si>
  <si>
    <t xml:space="preserve"> 01.28.570 </t>
  </si>
  <si>
    <t>Cimentação de boca do poço profundo, entre perfuração de maior diâmetro (cimentação do espaço anular)</t>
  </si>
  <si>
    <t>m³</t>
  </si>
  <si>
    <t xml:space="preserve"> 01.28.580 </t>
  </si>
  <si>
    <t>Laje de Proteção com inclinação para bordas (Laje armada - conforme Detalhamento em Projeto)</t>
  </si>
  <si>
    <t xml:space="preserve"> CP-02 </t>
  </si>
  <si>
    <t>FORNECIMENTO E INSTALAÇÃO DE EQUIPAMENTO DE CLORAÇÃO (EM PVC, PARA USO DE TIPO DIFERENTE DE PASTILHA DE CLORO, COM SISTEMA DE REGULAGEM DO TEOR DE CLORO, COM OPERAÇÃO EM ADUTORA EM CARGA PRESSURIZADA)</t>
  </si>
  <si>
    <t>ABRIGO PARA CLORADOR</t>
  </si>
  <si>
    <t xml:space="preserve"> 94990 </t>
  </si>
  <si>
    <t>SINAPI</t>
  </si>
  <si>
    <t>EXECUÇÃO DE PASSEIO (CALÇADA) OU PISO DE CONCRETO COM CONCRETO MOLDADO IN LOCO, FEITO EM OBRA, ACABAMENTO CONVENCIONAL, NÃO ARMADO. AF_07/2016</t>
  </si>
  <si>
    <t xml:space="preserve"> 103328 </t>
  </si>
  <si>
    <t>ALVENARIA DE VEDAÇÃO DE BLOCOS CERÂMICOS FURADOS NA HORIZONTAL DE 9X19X19 CM (ESPESSURA 9 CM) E ARGAMASSA DE ASSENTAMENTO COM PREPARO EM BETONEIRA. AF_12/2021</t>
  </si>
  <si>
    <t>m²</t>
  </si>
  <si>
    <t xml:space="preserve"> 87893 </t>
  </si>
  <si>
    <t>CHAPISCO APLICADO EM ALVENARIA (SEM PRESENÇA DE VÃOS) E ESTRUTURAS DE CONCRETO DE FACHADA, COM COLHER DE PEDREIRO.  ARGAMASSA TRAÇO 1:3 COM PREPARO MANUAL. AF_06/2014</t>
  </si>
  <si>
    <t xml:space="preserve"> 6.4 </t>
  </si>
  <si>
    <t xml:space="preserve"> 87530 </t>
  </si>
  <si>
    <t>MASSA ÚNICA, PARA RECEBIMENTO DE PINTURA, EM ARGAMASSA TRAÇO 1:2:8, PREPARO MANUAL, APLICADA MANUALMENTE EM FACES INTERNAS DE PAREDES, ESPESSURA DE 20MM, COM EXECUÇÃO DE TALISCAS. AF_06/2014</t>
  </si>
  <si>
    <t xml:space="preserve"> 95305 </t>
  </si>
  <si>
    <t>TEXTURA ACRÍLICA, APLICAÇÃO MANUAL EM PAREDE, UMA DEMÃO. AF_09/2016</t>
  </si>
  <si>
    <t xml:space="preserve"> 101162 </t>
  </si>
  <si>
    <t>ALVENARIA DE VEDAÇÃO COM ELEMENTO VAZADO DE CERÂMICA (COBOGÓ) DE 7X20X20CM E ARGAMASSA DE ASSENTAMENTO COM PREPARO EM BETONEIRA. AF_05/2020</t>
  </si>
  <si>
    <t xml:space="preserve"> CP-05 </t>
  </si>
  <si>
    <t>Laje de cobertura do Abrigo do Clorador (com armaduras e pintura)</t>
  </si>
  <si>
    <t xml:space="preserve"> CP-06 </t>
  </si>
  <si>
    <t>Laje Prateleira do Abrigo do Clorador (com armaduras e pintura)</t>
  </si>
  <si>
    <t xml:space="preserve"> CP-07 </t>
  </si>
  <si>
    <t>Porta de Ferro de abrir - em chapa dobrada ou ondulada #18 - (com guarnições, acessórios e pintura)</t>
  </si>
  <si>
    <t>M²</t>
  </si>
  <si>
    <t>ABRIGO DO QUADRO DE COMANDO</t>
  </si>
  <si>
    <t xml:space="preserve"> 7.1 </t>
  </si>
  <si>
    <t xml:space="preserve"> 94975 </t>
  </si>
  <si>
    <t>CONCRETO FCK = 15MPA, TRAÇO 1:3,4:3,5 (EM MASSA SECA DE CIMENTO/ AREIA MÉDIA/ BRITA 1) - PREPARO MANUAL. AF_05/2021 (Pingadeira de Concreto)</t>
  </si>
  <si>
    <t>TEXTURA ACRÍLICA, APLICAÇÃO MANUAL EM PAREDE, UMA DEMÃO. AF_09/2016 (Aplicação na parede e na Pingadeira de Proteção)</t>
  </si>
  <si>
    <t>INSTALAÇÕES HIDRÁULICAS</t>
  </si>
  <si>
    <t xml:space="preserve"> 052103 </t>
  </si>
  <si>
    <t>SBC</t>
  </si>
  <si>
    <t>CURVA 90 GALVANIZADA 1.1/2""</t>
  </si>
  <si>
    <t xml:space="preserve"> 94497 </t>
  </si>
  <si>
    <t>REGISTRO DE GAVETA BRUTO, LATÃO, ROSCÁVEL, 1 1/2" - FORNECIMENTO E INSTALAÇÃO. AF_08/2021</t>
  </si>
  <si>
    <t xml:space="preserve"> 95675 </t>
  </si>
  <si>
    <t>HIDRÔMETRO DN 25 (¾ ), 5,0 M³/H FORNECIMENTO E INSTALAÇÃO. AF_11/2016</t>
  </si>
  <si>
    <t xml:space="preserve"> 055722 </t>
  </si>
  <si>
    <t>TE REDUCAO FERRO GALVANIZADO 1.1/2""x3/4""</t>
  </si>
  <si>
    <t xml:space="preserve"> 86913 </t>
  </si>
  <si>
    <t>TORNEIRA CROMADA 1/2 OU 3/4 PARA TANQUE, PADRÃO POPULAR - FORNECIMENTO E INSTALAÇÃO. AF_01/2020 (TORNEIRA ALAVANCA)</t>
  </si>
  <si>
    <t xml:space="preserve"> 8.6 </t>
  </si>
  <si>
    <t xml:space="preserve"> 99622 </t>
  </si>
  <si>
    <t>VÁLVULA DE RETENÇÃO HORIZONTAL, DE BRONZE, ROSCÁVEL, 1 1/2"  - FORNECIMENTO E INSTALAÇÃO. AF_08/2021</t>
  </si>
  <si>
    <t xml:space="preserve"> 99620 </t>
  </si>
  <si>
    <t>VÁLVULA DE RETENÇÃO HORIZONTAL, DE BRONZE, ROSCÁVEL, 1" - FORNECIMENTO E INSTALAÇÃO. AF_08/2021</t>
  </si>
  <si>
    <t xml:space="preserve"> 91787 </t>
  </si>
  <si>
    <t>(COMPOSIÇÃO REPRESENTATIVA) DO SERVIÇO DE INSTALAÇÃO DE TUBOS DE PVC, SOLDÁVEL, ÁGUA FRIA, DN 40 MM (INSTALADO EM PRUMADA), INCLUSIVE CONEXÕES, CORTES E FIXAÇÕES, PARA PRÉDIOS. AF_10/2015</t>
  </si>
  <si>
    <t>M</t>
  </si>
  <si>
    <t xml:space="preserve"> 89353 </t>
  </si>
  <si>
    <t>REGISTRO DE GAVETA BRUTO, LATÃO, ROSCÁVEL, 3/4" - FORNECIMENTO E INSTALAÇÃO. AF_08/2021</t>
  </si>
  <si>
    <t xml:space="preserve"> 93358 </t>
  </si>
  <si>
    <t>ESCAVAÇÃO MANUAL DE VALA COM PROFUNDIDADE MENOR OU IGUAL A 1,30 M. AF_02/2021</t>
  </si>
  <si>
    <t xml:space="preserve"> 96995 </t>
  </si>
  <si>
    <t>REATERRO MANUAL APILOADO COM SOQUETE. AF_10/2017</t>
  </si>
  <si>
    <t>INSTALAÇÕES ELÉTRICAS</t>
  </si>
  <si>
    <t xml:space="preserve"> 91933 </t>
  </si>
  <si>
    <t>CABO DE COBRE FLEXÍVEL ISOLADO, 10 MM², ANTI-CHAMA 0,6/1,0 KV, PARA CIRCUITOS TERMINAIS - FORNECIMENTO E INSTALAÇÃO. AF_12/2015</t>
  </si>
  <si>
    <t xml:space="preserve"> 97888 </t>
  </si>
  <si>
    <t>CAIXA ENTERRADA ELÉTRICA RETANGULAR, EM ALVENARIA COM TIJOLOS CERÂMICOS MACIÇOS, FUNDO COM BRITA, DIMENSÕES INTERNAS: 0,6X0,6X0,6 M. AF_12/2020</t>
  </si>
  <si>
    <t xml:space="preserve"> 97667 </t>
  </si>
  <si>
    <t>ELETRODUTO FLEXÍVEL CORRUGADO, PEAD, DN 50 (1 1/2"), PARA REDE ENTERRADA DE DISTRIBUIÇÃO DE ENERGIA ELÉTRICA - FORNECIMENTO E INSTALAÇÃO. AF_12/2021</t>
  </si>
  <si>
    <t xml:space="preserve"> 063515 </t>
  </si>
  <si>
    <t>CABO PP CORDPLAST 3 CONDUTORES 450/750V 10,0mm2</t>
  </si>
  <si>
    <t xml:space="preserve"> CP-03 </t>
  </si>
  <si>
    <t>INSTALAÇÃO DE QUADRO COMANDO  COMPLETO PARA CONJUNTO MOTOR BOMBA DE  ATÉ 8 HP</t>
  </si>
  <si>
    <t xml:space="preserve"> 96985 </t>
  </si>
  <si>
    <t>HASTE DE ATERRAMENTO 5/8  PARA SPDA - FORNECIMENTO E INSTALAÇÃO. AF_12/2017</t>
  </si>
  <si>
    <t xml:space="preserve"> 078200 </t>
  </si>
  <si>
    <t>CABO COBRE NU CORDOALHA PARA ATERRAMENTO 19 FIOS 1 AWG 35mm2</t>
  </si>
  <si>
    <t xml:space="preserve"> 064563 </t>
  </si>
  <si>
    <t>DISPOSITIVO PROTETOR DE SURTO 220V OU 127V, 20 KA, TRIFASICO</t>
  </si>
  <si>
    <t xml:space="preserve"> 055032 </t>
  </si>
  <si>
    <t>PLACA FOTOLUMINESCENTE RISCO DE CHOQUE 15x20cm</t>
  </si>
  <si>
    <t>BOMBEAMENTO</t>
  </si>
  <si>
    <t xml:space="preserve"> 43.11.110 </t>
  </si>
  <si>
    <t>Conjunto motor-bomba submersível para poço profundo de 6´, Q= 20 a 34m³/h, Hman= 56,5 a 32 mca, até 8 HP</t>
  </si>
  <si>
    <t xml:space="preserve"> 01.28.510 </t>
  </si>
  <si>
    <t>Ensaio de vazão (bombeamento) para poço profundo, com bomba submersa</t>
  </si>
  <si>
    <t>H</t>
  </si>
  <si>
    <t>DOCUMENTAÇÃO FINAL</t>
  </si>
  <si>
    <t xml:space="preserve"> 11.1 </t>
  </si>
  <si>
    <t xml:space="preserve"> 01.28.550 </t>
  </si>
  <si>
    <t>Análise físico-química e bacteriológica da água para poço profundo</t>
  </si>
  <si>
    <t>CJ</t>
  </si>
  <si>
    <t xml:space="preserve"> 01.28.610 </t>
  </si>
  <si>
    <t>Outorga de direito de uso para poço profundo (com Relatório técnico contendo o relatório de perfuração, documentação fotográfica, perfil construtivo e ensaio de bombeamento, Taxas e tudo quanto necessário para aprovação junto a Secretaria Estadual de Meio Ambiente - SEMA-MT)</t>
  </si>
  <si>
    <t>Estado de Mato Grosso</t>
  </si>
  <si>
    <t>Prefeitura Municipal de Vila Bela Santissima Trindade</t>
  </si>
  <si>
    <t>Administração 2021/2024</t>
  </si>
  <si>
    <t>Setor de Engenharia</t>
  </si>
  <si>
    <t>Serviço:</t>
  </si>
  <si>
    <t>Data do Orçamento:</t>
  </si>
  <si>
    <t>Local:</t>
  </si>
  <si>
    <t>Vila Bela da Santíssima Trindade-MT</t>
  </si>
  <si>
    <t xml:space="preserve">Valor: </t>
  </si>
  <si>
    <t>Leis Sociais:</t>
  </si>
  <si>
    <t>PLANILHA ORÇAMENTÁRIA SINTÉTICA</t>
  </si>
  <si>
    <t>BDI:</t>
  </si>
  <si>
    <t>ORÇAMENTO DESONERADO</t>
  </si>
  <si>
    <t>Referência: SINAPI-02/2022  -  SBC-03/2022  -  CPOS-02/2022</t>
  </si>
  <si>
    <t>UNID.</t>
  </si>
  <si>
    <t>QUANT.</t>
  </si>
  <si>
    <t>V. UNITÁRIO sem BDI</t>
  </si>
  <si>
    <t>V. UNITÁRIO com BDI</t>
  </si>
  <si>
    <t>V. TOTAL</t>
  </si>
  <si>
    <t>DESCRIÇÃO</t>
  </si>
  <si>
    <t xml:space="preserve">TOTAL GERAL DO ORÇAMENTO = </t>
  </si>
  <si>
    <t>Sergio de Mello Santos</t>
  </si>
  <si>
    <t>Eng. Civil</t>
  </si>
  <si>
    <t>CREA: MT039458</t>
  </si>
  <si>
    <t>CÓDIGO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</si>
  <si>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</si>
  <si>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</si>
  <si>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</si>
  <si>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</si>
  <si>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</si>
  <si>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</si>
  <si>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</si>
  <si>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</si>
  <si>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</si>
  <si>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</si>
  <si>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</si>
  <si>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</si>
  <si>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</si>
  <si>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</si>
  <si>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</si>
  <si>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</si>
  <si>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</si>
  <si>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</si>
  <si>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</si>
  <si>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</si>
  <si>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</si>
  <si>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</si>
  <si>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</si>
  <si>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</si>
  <si>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</si>
  <si>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</si>
  <si>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</si>
  <si>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</si>
  <si>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</si>
  <si>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</si>
  <si>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</si>
  <si>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</si>
  <si>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</si>
  <si>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</si>
  <si>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</si>
  <si>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</si>
  <si>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</si>
  <si>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</si>
  <si>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</si>
  <si>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</si>
  <si>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</si>
  <si>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</si>
  <si>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</si>
  <si>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</si>
  <si>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</si>
  <si>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</si>
  <si>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</si>
  <si>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</si>
  <si>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</si>
  <si>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</si>
  <si>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</si>
  <si>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</si>
  <si>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</si>
  <si>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</si>
  <si>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</si>
  <si>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</si>
  <si>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</si>
  <si>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</si>
  <si>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</si>
  <si>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</si>
  <si>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</si>
  <si>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</si>
  <si>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r>
      <t xml:space="preserve">REINCIDÊNCIA DE GRUPO </t>
    </r>
    <r>
      <rPr>
        <b/>
        <sz val="12"/>
        <color rgb="FF000000"/>
        <rFont val="Arial"/>
        <family val="2"/>
      </rPr>
      <t>A</t>
    </r>
    <r>
      <rPr>
        <sz val="12"/>
        <color rgb="FF000000"/>
        <rFont val="Arial"/>
        <family val="2"/>
      </rPr>
      <t xml:space="preserve"> SOBRE GRUPO </t>
    </r>
    <r>
      <rPr>
        <b/>
        <sz val="12"/>
        <color rgb="FF000000"/>
        <rFont val="Arial"/>
        <family val="2"/>
      </rPr>
      <t xml:space="preserve">B </t>
    </r>
  </si>
  <si>
    <t>D2</t>
  </si>
  <si>
    <t>REINCIDÊNCIA DE GRUPO A SOBRE AVISO PRÉVIO TRABALHADO E REINCIDÊNCIA DO FGTS SOBRE AVISO PRÉVIO INDENIZADO</t>
  </si>
  <si>
    <t>D</t>
  </si>
  <si>
    <t>SERVIÇOS</t>
  </si>
  <si>
    <t>VALOR</t>
  </si>
  <si>
    <t>%</t>
  </si>
  <si>
    <t>TOTAL GERAL</t>
  </si>
  <si>
    <t>PLANILHA ORÇAMENTÁRIA RESUMO</t>
  </si>
  <si>
    <t>ITEM</t>
  </si>
  <si>
    <t>Total geral</t>
  </si>
  <si>
    <t>TOTAL  ACUMULADO</t>
  </si>
  <si>
    <t>Em atenção ao estabelecido pelo Acórdão 2622/2013 – TCU – Plenário reformamos a orientação e indicamos a utilização dos seguintes parâmetros para taxas de BDI:</t>
  </si>
  <si>
    <t>Tipo de obra:</t>
  </si>
  <si>
    <t>Construção de Redes de Abastecimento de Água, Coleta de Esgoto e Construções Correlatas</t>
  </si>
  <si>
    <t>Obras que se enquadram no tipo escolhido:</t>
  </si>
  <si>
    <t>Alternativa mais vantajosa para a Administração Pública:</t>
  </si>
  <si>
    <t>Onerado</t>
  </si>
  <si>
    <t>OBSERVAÇÕES</t>
  </si>
  <si>
    <t>Parâmetro</t>
  </si>
  <si>
    <t>Verificação</t>
  </si>
  <si>
    <t>Mín:</t>
  </si>
  <si>
    <t>Máx:</t>
  </si>
  <si>
    <t>As tabelas que apresentam os limites foram construídas sem considerar a desoneração sobre a folha de pagamento prevista na Lei n° 12.844/2013. Caso o CNAE da empresa indique que a mesma deve considerar a contribuição previdenciária sobre a receita bruta, será somada a alíquota de 2% no item impostos.</t>
  </si>
  <si>
    <t>Impostos: PIS</t>
  </si>
  <si>
    <t>Impostos: COFINS</t>
  </si>
  <si>
    <t>Regime de desoneração (4,5%)</t>
  </si>
  <si>
    <t>Selecione o CPRB</t>
  </si>
  <si>
    <t>Desonerado</t>
  </si>
  <si>
    <t>Escolha o tipo de obra</t>
  </si>
  <si>
    <t>Construção de edifícios</t>
  </si>
  <si>
    <t>Construção de Rodovias e Ferrovias</t>
  </si>
  <si>
    <t>Construção e Manutenção de Estações e Redes de Distribuição de Energia Elétrica</t>
  </si>
  <si>
    <t>Obras Portuárias, Marítimas e Fluviais</t>
  </si>
  <si>
    <t>Fornecimento de Materiais e Equipamentos</t>
  </si>
  <si>
    <t>Para o tipo de obra “Construção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</si>
  <si>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Para o tipo de obra “Construção de Rodovias e Ferrovias” enquadram-se: 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t>
  </si>
  <si>
    <t>Para o tipo de obra “Construção de Redes de Abastecimento de Água, Coleta de Esgoto e Construções Correlatas” enquadram-se: a construção de sistemas para o abastecimento de água tratada: reservatórios de distribuição, estações elevatórias de bombeamento, linhas principais de adução de longa e média distância e redes de distribuição de água; a construção de redes de coleta de esgoto, inclusive de interceptores, estações de tratamento de esgoto (ETE), estações de bombeamento de esgoto (EBE); a construção de galerias pluviais (obras de micro e macro drenagem). Esta classe compreende também: as obras de irrigação (canais); a manutenção de redes de abastecimento de água tratada; a manutenção de redes de coleta e de sistemas de tratamento de esgoto, conforme classificação 4222-7 do CNAE 2.0. Enquadra-se ainda a construção de estações de tratamento de água (ETA).</t>
  </si>
  <si>
    <t>Para o tipo de obra “Construção e Manutenção de Estações e Redes de Distribuição de Energia Elétrica” enquadram-se: a construção de usinas, estações e subestações hidrelétricas, eólicas, nucleares, termoelétricas; a construção de redes de transmissão e distribuição de energia elétrica, inclusive o serviço de eletrificação rural. Esta subclasse compreende também: a construção de redes de eletrificação para ferrovias e metropolitano, conforme classificação 4221-9/02 do CNAE 2.0. Compreende ainda: a manutenção de redes de distribuição de energia elétrica, quando executada por empresa não-produtora ou distribuidora de energia elétrica, conforme classificação 4221-9/03 do CNAE 2.0. Enquadram-se também obras de iluminação pública e a construção de barragens e represas para geração de energia elétrica.</t>
  </si>
  <si>
    <t xml:space="preserve">Para o tipo de obra “Portuárias, Marítimas e Fluviais” enquadram-se: as obras marítimas e fluviais, tais como, construção de instalações portuárias; construção de portos e marinas; construção de eclusas e canais de navegação (vias navegáveis); enrocamentos; obras de dragagem; aterro hidráulico; barragens, represas e diques, exceto para energia elétrica; a construção de emissários submarinos; a instalação de cabos submarinos, conforme classificação 4291-0 do CNAE 2.0. Enquadram-se também a construção de piers e outras obras com influência direta de cursos d’água. </t>
  </si>
  <si>
    <t>Enquadram-se como “Fornecimento de Materiais e Equipamentos”, conforme tabela apresentada no item 1 desta CE, especificamente o fornecimento de materiais e equipamentos relevantes de natureza específica, como é o caso de: - materiais betuminosos para obras rodoviárias; - tubos de ferro fundido ou PVC para obras de abastecimento de água; - elevadores e escadas rolantes para obras aeroportuárias. Comprovada a inviabilidade técnico-econômica de parcelamento do objeto da licitação, os itens de fornecimento de materiais e equipamentos relevantes de natureza específica, que possam ser fornecidos por empresas com especialidades próprias e diversas e que representem percentual significativo do preço global da obra devem apresentar incidência de taxa de BDI reduzida em relação à taxa aplicável aos demais itens da obra.</t>
  </si>
  <si>
    <t>Escolha o regime de contribuição</t>
  </si>
  <si>
    <t>Mín</t>
  </si>
  <si>
    <t>Máx</t>
  </si>
  <si>
    <t>Cálculo s/ os 2%</t>
  </si>
  <si>
    <t>Cálculo c/ os desonerado</t>
  </si>
  <si>
    <t>DESONERADO</t>
  </si>
  <si>
    <t>Falta preencher algum item do BDI:</t>
  </si>
  <si>
    <t>Edifícios</t>
  </si>
  <si>
    <t>Rodovias</t>
  </si>
  <si>
    <t>Redes</t>
  </si>
  <si>
    <t>Elétrica</t>
  </si>
  <si>
    <t>Portos</t>
  </si>
  <si>
    <t>Equipamentos</t>
  </si>
  <si>
    <t xml:space="preserve">Declaramos que será adotado o regime </t>
  </si>
  <si>
    <t xml:space="preserve"> de tributação da folha de pagamento, para a elaboração do orçamento relativo às obras do presente contrato de repasse, por se tratar da opção mais vantajosa para a administração pública. </t>
  </si>
  <si>
    <t>SERGIO DE MELLO SANTOS</t>
  </si>
  <si>
    <t>ENGENHEIRO CIVIL</t>
  </si>
  <si>
    <t>PLANILHA DE COMPOSIÇÃO DO BDI</t>
  </si>
  <si>
    <t>AC - Administração Central</t>
  </si>
  <si>
    <t>SG - Seguros e Garantias</t>
  </si>
  <si>
    <t>R - Riscos</t>
  </si>
  <si>
    <t>DF - Despesas Financeiras</t>
  </si>
  <si>
    <t>LUCRO</t>
  </si>
  <si>
    <t>L - Lucro</t>
  </si>
  <si>
    <t>TRIBUTOS</t>
  </si>
  <si>
    <r>
      <t xml:space="preserve">Alíquota do </t>
    </r>
    <r>
      <rPr>
        <b/>
        <sz val="9"/>
        <rFont val="Arial"/>
        <family val="2"/>
      </rPr>
      <t>ISSQN</t>
    </r>
    <r>
      <rPr>
        <sz val="9"/>
        <rFont val="Arial"/>
        <family val="2"/>
      </rPr>
      <t xml:space="preserve"> praticada no município de Vila Bela da Santíssima Trindade é de </t>
    </r>
    <r>
      <rPr>
        <b/>
        <sz val="9"/>
        <rFont val="Arial"/>
        <family val="2"/>
      </rPr>
      <t>5% (cinco por cento), aplicada sobre 40%</t>
    </r>
    <r>
      <rPr>
        <sz val="9"/>
        <rFont val="Arial"/>
        <family val="2"/>
      </rPr>
      <t xml:space="preserve"> (quarenta por cento) do valor bruto da Nota Fiscal, de acordo com o Código Tributário Municipal – Lei Complementar nº 005/2007 de 21 de dezembro de 2007.</t>
    </r>
  </si>
  <si>
    <t>*Impostos: ISSQN (mun.)</t>
  </si>
  <si>
    <t>*ISSQN -  Imposto Sobre Serviços</t>
  </si>
  <si>
    <t>TAXA DE BDI A SER APLICADA SOBRE O CUSTO DIRETO:</t>
  </si>
  <si>
    <t>ISSQN municipal</t>
  </si>
  <si>
    <t>%  mão de obra</t>
  </si>
  <si>
    <t>PLANILHA DE COMPOSIÇÃO ENCARGOS SOCIAIS SOBRE A MÃO DE OBRA</t>
  </si>
  <si>
    <t>DE 10/2020 A 09/2021</t>
  </si>
  <si>
    <t>REFERÊNCIA ENCARGOS SOCIAIS:</t>
  </si>
  <si>
    <t>LEIS SOCIAIS COM DESONERAÇÃO - HORISTA:</t>
  </si>
  <si>
    <t>LEIS SOCIAS COM DESONERAÇÃO - MENSALISTA:</t>
  </si>
  <si>
    <t>Tipo</t>
  </si>
  <si>
    <t>Composição</t>
  </si>
  <si>
    <t>SEOP - SERVIÇOS OPERACIONAIS</t>
  </si>
  <si>
    <t>Composição Auxiliar</t>
  </si>
  <si>
    <t xml:space="preserve"> 90780 </t>
  </si>
  <si>
    <t>MESTRE DE OBRAS COM ENCARGOS COMPLEMENTARES</t>
  </si>
  <si>
    <t>SEDI - SERVIÇOS DIVERSOS</t>
  </si>
  <si>
    <t xml:space="preserve"> 90777 </t>
  </si>
  <si>
    <t>ENGENHEIRO CIVIL DE OBRA JUNIOR COM ENCARGOS COMPLEMENTARES</t>
  </si>
  <si>
    <t>MO sem LS =&gt;</t>
  </si>
  <si>
    <t>LS =&gt;</t>
  </si>
  <si>
    <t>MO com LS =&gt;</t>
  </si>
  <si>
    <t>Valor do BDI =&gt;</t>
  </si>
  <si>
    <t>Valor com BDI =&gt;</t>
  </si>
  <si>
    <t>Insumo</t>
  </si>
  <si>
    <t>Material</t>
  </si>
  <si>
    <t xml:space="preserve"> A.09.000.020506 </t>
  </si>
  <si>
    <t>Licença de perfuração para poço profundo conforme Portaria DAEE nº 1.630 de 30/05/2017  e suas complementares 1.631 a 1.635 e Instrução Técnica DPO nº 10 de 30/05/2017 do DAEE</t>
  </si>
  <si>
    <t>INHI - INSTALAÇÕES HIDROS SANITÁRIAS</t>
  </si>
  <si>
    <t xml:space="preserve"> 00000002 </t>
  </si>
  <si>
    <t>Perfuração rotativa para poço profundo em aluvião, arenito ou solos sedimentados em geral, diâmetro de 10" (250 mm)</t>
  </si>
  <si>
    <t>Serviços</t>
  </si>
  <si>
    <t xml:space="preserve"> 00000003 </t>
  </si>
  <si>
    <t>ASTU - ASSENTAMENTO DE TUBOS E PECAS</t>
  </si>
  <si>
    <t xml:space="preserve"> 00000004 </t>
  </si>
  <si>
    <t xml:space="preserve"> A.09.000.020926 </t>
  </si>
  <si>
    <t>Centralizador de coluna para poço profundo, diâmetro de 4´ ou 6´ - fornecimento e aplicação</t>
  </si>
  <si>
    <t xml:space="preserve"> A.09.000.020405 </t>
  </si>
  <si>
    <t xml:space="preserve"> A.09.000.020406 </t>
  </si>
  <si>
    <t xml:space="preserve"> B.01.000.010146 </t>
  </si>
  <si>
    <t>Servente</t>
  </si>
  <si>
    <t>Mão de Obra</t>
  </si>
  <si>
    <t xml:space="preserve"> B.01.000.010122 </t>
  </si>
  <si>
    <t>Ajudante de ferreiro</t>
  </si>
  <si>
    <t xml:space="preserve"> B.01.000.010112 </t>
  </si>
  <si>
    <t>Ajudante de carpinteiro</t>
  </si>
  <si>
    <t xml:space="preserve"> B.01.000.010111 </t>
  </si>
  <si>
    <t>Carpinteiro</t>
  </si>
  <si>
    <t xml:space="preserve"> B.01.000.010139 </t>
  </si>
  <si>
    <t>Pedreiro</t>
  </si>
  <si>
    <t xml:space="preserve"> B.01.000.010121 </t>
  </si>
  <si>
    <t>Ferreiro/armador</t>
  </si>
  <si>
    <t xml:space="preserve"> B.05.000.020513 </t>
  </si>
  <si>
    <t>Pedra britada usinada n° 1 posto obra</t>
  </si>
  <si>
    <t xml:space="preserve"> B.02.000.020508 </t>
  </si>
  <si>
    <t>Cimento CPII-E-32 (sacos de 50 kg)</t>
  </si>
  <si>
    <t>KG</t>
  </si>
  <si>
    <t xml:space="preserve"> B.04.000.020503 </t>
  </si>
  <si>
    <t>Areia média lavada (a granel caçamba fechada)</t>
  </si>
  <si>
    <t xml:space="preserve"> B.06.000.021525 </t>
  </si>
  <si>
    <t>Aço CA-50-A $MD bitolas</t>
  </si>
  <si>
    <t xml:space="preserve"> D.03.000.021033 </t>
  </si>
  <si>
    <t>Chapa compensada cola fenólica plastificada de 12mm (2,20 x 1,10)m</t>
  </si>
  <si>
    <t xml:space="preserve"> D.02.000.021009 </t>
  </si>
  <si>
    <t>Pontalete de cedrinho de 75 mm x 75 mm - 3ª construção</t>
  </si>
  <si>
    <t xml:space="preserve"> E.02.000.026760 </t>
  </si>
  <si>
    <t>Prego diversas bitolas (referência 18 x 27)</t>
  </si>
  <si>
    <t xml:space="preserve"> D.02.000.021021 </t>
  </si>
  <si>
    <t>Tábua cedrinho 25 mm x 300 mm de 3ª</t>
  </si>
  <si>
    <t xml:space="preserve"> D.02.000.021017 </t>
  </si>
  <si>
    <t>Sarrafo de cedrinho 2,5 x 10 cm</t>
  </si>
  <si>
    <t xml:space="preserve"> E.02.000.027010 </t>
  </si>
  <si>
    <t>Arame recozido nº 18 BWG</t>
  </si>
  <si>
    <t xml:space="preserve"> F.12.000.028008 </t>
  </si>
  <si>
    <t>Desmoldante para formas</t>
  </si>
  <si>
    <t>L</t>
  </si>
  <si>
    <t xml:space="preserve"> S.01.000.080125 </t>
  </si>
  <si>
    <t>Betoneira reversível com carregador, capacidade de 320 litros, acionamento do motor combustão interna (diesel e gasolina) ou motor elétrico Alfa 320</t>
  </si>
  <si>
    <t xml:space="preserve"> 91785 </t>
  </si>
  <si>
    <t>(COMPOSIÇÃO REPRESENTATIVA) DO SERVIÇO DE INSTALAÇÃO DE TUBOS DE PVC, SOLDÁVEL, ÁGUA FRIA, DN 25 MM (INSTALADO EM RAMAL, SUB-RAMAL, RAMAL DE DISTRIBUIÇÃO OU PRUMADA), INCLUSIVE CONEXÕES, CORTES E FIXAÇÕES, PARA PRÉDIOS. AF_10/2015</t>
  </si>
  <si>
    <t xml:space="preserve"> 88246 </t>
  </si>
  <si>
    <t>ASSENTADOR DE TUBOS COM ENCARGOS COMPLEMENTARES</t>
  </si>
  <si>
    <t xml:space="preserve"> 00000001 </t>
  </si>
  <si>
    <t xml:space="preserve">Dosador de cloro Tablete (clorador de pastilhas) </t>
  </si>
  <si>
    <t>Equipamento</t>
  </si>
  <si>
    <t>Unidade</t>
  </si>
  <si>
    <t>PISO - PISOS</t>
  </si>
  <si>
    <t xml:space="preserve"> 94964 </t>
  </si>
  <si>
    <t>CONCRETO FCK = 20MPA, TRAÇO 1:2,7:3 (EM MASSA SECA DE CIMENTO/ AREIA MÉDIA/ BRITA 1) - PREPARO MECÂNICO COM BETONEIRA 400 L. AF_05/2021</t>
  </si>
  <si>
    <t>FUES - FUNDAÇÕES E ESTRUTURAS</t>
  </si>
  <si>
    <t xml:space="preserve"> 88316 </t>
  </si>
  <si>
    <t>SERVENTE COM ENCARGOS COMPLEMENTARES</t>
  </si>
  <si>
    <t xml:space="preserve"> 88309 </t>
  </si>
  <si>
    <t>PEDREIRO COM ENCARGOS COMPLEMENTARES</t>
  </si>
  <si>
    <t xml:space="preserve"> 88262 </t>
  </si>
  <si>
    <t>CARPINTEIRO DE FORMAS COM ENCARGOS COMPLEMENTARES</t>
  </si>
  <si>
    <t xml:space="preserve"> 00004517 </t>
  </si>
  <si>
    <t>SARRAFO *2,5 X 7,5* CM EM PINUS, MISTA OU EQUIVALENTE DA REGIAO - BRUTA</t>
  </si>
  <si>
    <t>PARE - PAREDES/PAINEIS</t>
  </si>
  <si>
    <t xml:space="preserve"> 87292 </t>
  </si>
  <si>
    <t>ARGAMASSA TRAÇO 1:2:8 (EM VOLUME DE CIMENTO, CAL E AREIA MÉDIA ÚMIDA) PARA EMBOÇO/MASSA ÚNICA/ASSENTAMENTO DE ALVENARIA DE VEDAÇÃO, PREPARO MECÂNICO COM BETONEIRA 400 L. AF_08/2019</t>
  </si>
  <si>
    <t xml:space="preserve"> 00007271 </t>
  </si>
  <si>
    <t>BLOCO CERAMICO / TIJOLO VAZADO PARA ALVENARIA DE VEDACAO, 8 FUROS NA HORIZONTAL, DE 9 X 19 X 19 CM (L XA X C)</t>
  </si>
  <si>
    <t xml:space="preserve"> 00037395 </t>
  </si>
  <si>
    <t>PINO DE ACO COM FURO, HASTE = 27 MM (ACAO DIRETA)</t>
  </si>
  <si>
    <t>CENTO</t>
  </si>
  <si>
    <t xml:space="preserve"> 00034557 </t>
  </si>
  <si>
    <t>TELA DE ACO SOLDADA GALVANIZADA/ZINCADA PARA ALVENARIA, FIO D = *1,20 A 1,70* MM, MALHA 15 X 15 MM, (C X L) *50 X 7,5* CM</t>
  </si>
  <si>
    <t>REVE - REVESTIMENTO E TRATAMENTO DE SUPERFÍCIES</t>
  </si>
  <si>
    <t xml:space="preserve"> 87377 </t>
  </si>
  <si>
    <t>ARGAMASSA TRAÇO 1:3 (EM VOLUME DE CIMENTO E AREIA GROSSA ÚMIDA) PARA CHAPISCO CONVENCIONAL, PREPARO MANUAL. AF_08/2019</t>
  </si>
  <si>
    <t xml:space="preserve"> 87369 </t>
  </si>
  <si>
    <t>ARGAMASSA TRAÇO 1:2:8 (EM VOLUME DE CIMENTO, CAL E AREIA MÉDIA ÚMIDA) PARA EMBOÇO/MASSA ÚNICA/ASSENTAMENTO DE ALVENARIA DE VEDAÇÃO, PREPARO MANUAL. AF_08/2019</t>
  </si>
  <si>
    <t>PINT - PINTURAS</t>
  </si>
  <si>
    <t xml:space="preserve"> 88310 </t>
  </si>
  <si>
    <t>PINTOR COM ENCARGOS COMPLEMENTARES</t>
  </si>
  <si>
    <t xml:space="preserve"> 00038877 </t>
  </si>
  <si>
    <t>MASSA PREMIUM PARA TEXTURA LISA DE BASE ACRILICA, USO INTERNO E EXTERNO</t>
  </si>
  <si>
    <t xml:space="preserve"> 100489 </t>
  </si>
  <si>
    <t>ARGAMASSA TRAÇO 1:3 (EM VOLUME DE CIMENTO E AREIA MÉDIA ÚMIDA), PREPARO MECÂNICO COM BETONEIRA 600 L. AF_08/2019</t>
  </si>
  <si>
    <t xml:space="preserve"> 00007272 </t>
  </si>
  <si>
    <t>ELEMENTO VAZADO CERAMICO QUADRADO (TIPO RETO OU REDONDO), *7 A 9 X 20 X 20* CM (L X A X C)</t>
  </si>
  <si>
    <t xml:space="preserve"> 92271 </t>
  </si>
  <si>
    <t>FABRICAÇÃO DE FÔRMA PARA LAJES, EM MADEIRA SERRADA, E=25 MM. AF_09/2020</t>
  </si>
  <si>
    <t xml:space="preserve"> 92770 </t>
  </si>
  <si>
    <t>ARMAÇÃO DE LAJE DE UMA ESTRUTURA CONVENCIONAL DE CONCRETO ARMADO EM UM EDIFÍCIO DE MÚLTIPLOS PAVIMENTOS UTILIZANDO AÇO CA-50 DE 8,0 MM - MONTAGEM. AF_12/2015</t>
  </si>
  <si>
    <t xml:space="preserve"> 102476 </t>
  </si>
  <si>
    <t>CONCRETO FCK = 25MPA, TRAÇO 1:2,2:2,5 (EM MASSA SECA DE CIMENTO/ AREIA MÉDIA/ SEIXO ROLADO) - PREPARO MECÂNICO COM BETONEIRA 400 L. AF_05/2021</t>
  </si>
  <si>
    <t xml:space="preserve"> 103670 </t>
  </si>
  <si>
    <t>LANÇAMENTO COM USO DE BALDES, ADENSAMENTO E ACABAMENTO DE CONCRETO EM ESTRUTURAS. AF_02/2022</t>
  </si>
  <si>
    <t xml:space="preserve"> 95306 </t>
  </si>
  <si>
    <t>TEXTURA ACRÍLICA, APLICAÇÃO MANUAL EM TETO, UMA DEMÃO. AF_09/2016</t>
  </si>
  <si>
    <t>ESQV - ESQUADRIAS/FERRAGENS/VIDROS</t>
  </si>
  <si>
    <t xml:space="preserve"> 100701 </t>
  </si>
  <si>
    <t>PORTA DE FERRO, DE ABRIR, TIPO GRADE COM CHAPA, COM GUARNIÇÕES. AF_12/2019</t>
  </si>
  <si>
    <t xml:space="preserve"> 100740 </t>
  </si>
  <si>
    <t>PINTURA COM TINTA ALQUÍDICA DE ACABAMENTO (ESMALTE SINTÉTICO ACETINADO) APLICADA A ROLO OU PINCEL SOBRE PERFIL METÁLICO EXECUTADO EM FÁBRICA (POR DEMÃO). AF_01/2020</t>
  </si>
  <si>
    <t xml:space="preserve"> 00000370 </t>
  </si>
  <si>
    <t>AREIA MEDIA - POSTO JAZIDA/FORNECEDOR (RETIRADO NA JAZIDA, SEM TRANSPORTE)</t>
  </si>
  <si>
    <t xml:space="preserve"> 00001379 </t>
  </si>
  <si>
    <t>CIMENTO PORTLAND COMPOSTO CP II-32</t>
  </si>
  <si>
    <t xml:space="preserve"> 00004721 </t>
  </si>
  <si>
    <t>PEDRA BRITADA N. 1 (9,5 a 19 MM) POSTO PEDREIRA/FORNECEDOR, SEM FRETE</t>
  </si>
  <si>
    <t xml:space="preserve"> 88248 </t>
  </si>
  <si>
    <t>AUXILIAR DE ENCANADOR OU BOMBEIRO HIDRÁULICO COM ENCARGOS COMPLEMENTARES</t>
  </si>
  <si>
    <t xml:space="preserve"> 88267 </t>
  </si>
  <si>
    <t>ENCANADOR OU BOMBEIRO HIDRÁULICO COM ENCARGOS COMPLEMENTARES</t>
  </si>
  <si>
    <t xml:space="preserve"> 041105 </t>
  </si>
  <si>
    <t>CURVA 90 GALVANIZADA COM ROSCA BSP FEMEA 1.1/2"</t>
  </si>
  <si>
    <t xml:space="preserve"> 004636 </t>
  </si>
  <si>
    <t>FITA TEFLON VEDA ROSCA 18mm x 25m</t>
  </si>
  <si>
    <t xml:space="preserve"> 00003148 </t>
  </si>
  <si>
    <t>FITA VEDA ROSCA EM ROLOS DE 18 MM X 50 M (L X C)</t>
  </si>
  <si>
    <t xml:space="preserve"> 00006010 </t>
  </si>
  <si>
    <t>REGISTRO GAVETA BRUTO EM LATAO FORJADO, BITOLA 1 1/2 " (REF 1509)</t>
  </si>
  <si>
    <t xml:space="preserve"> 00012774 </t>
  </si>
  <si>
    <t>HIDROMETRO UNIJATO / MEDIDOR DE AGUA, DN 3/4", VAZAO MAXIMA DE 5 M3/H, PARA AGUA POTAVEL FRIA, RELOJOARIA PLANA, CLASSE B, HORIZONTAL (SEM CONEXOES)0,</t>
  </si>
  <si>
    <t xml:space="preserve"> 003727 </t>
  </si>
  <si>
    <t>TE DE REDUCAO FERRO GALVANIZADO 1.1/2" x 3/4"</t>
  </si>
  <si>
    <t xml:space="preserve"> 00003146 </t>
  </si>
  <si>
    <t>FITA VEDA ROSCA EM ROLOS DE 18 MM X 10 M (L X C)</t>
  </si>
  <si>
    <t xml:space="preserve"> 00007604 </t>
  </si>
  <si>
    <t>TORNEIRA METALICA CROMADA PARA TANQUE / JARDIM, SEM BICO , CANO LONGO, DE PAREDE, PADRAO POPULAR / USO GERAL, 1/2 " OU 3/4 " (REF 1126)</t>
  </si>
  <si>
    <t xml:space="preserve"> 00010409 </t>
  </si>
  <si>
    <t>VALVULA DE RETENCAO HORIZONTAL, DE BRONZE (PN-25), 1 1/2", 400 PSI, TAMPA DE PORCA DE UNIAO, EXTREMIDADES COM ROSCA</t>
  </si>
  <si>
    <t xml:space="preserve"> 00010410 </t>
  </si>
  <si>
    <t>VALVULA DE RETENCAO HORIZONTAL, DE BRONZE (PN-25), 1", 400 PSI, TAMPA DE PORCA DE UNIAO, EXTREMIDADES COM ROSCA</t>
  </si>
  <si>
    <t xml:space="preserve"> 89448 </t>
  </si>
  <si>
    <t>TUBO, PVC, SOLDÁVEL, DN 40MM, INSTALADO EM PRUMADA DE ÁGUA - FORNECIMENTO E INSTALAÇÃO. AF_12/2014</t>
  </si>
  <si>
    <t xml:space="preserve"> 89436 </t>
  </si>
  <si>
    <t>ADAPTADOR CURTO COM BOLSA E ROSCA PARA REGISTRO, PVC, SOLDÁVEL, DN 32MM X 1, INSTALADO EM RAMAL DE DISTRIBUIÇÃO DE ÁGUA - FORNECIMENTO E INSTALAÇÃO. AF_12/2014</t>
  </si>
  <si>
    <t xml:space="preserve"> 89570 </t>
  </si>
  <si>
    <t>ADAPTADOR CURTO COM BOLSA E ROSCA PARA REGISTRO, PVC, SOLDÁVEL, DN 40MM X 1.1/2, INSTALADO EM PRUMADA DE ÁGUA - FORNECIMENTO E INSTALAÇÃO. AF_12/2014</t>
  </si>
  <si>
    <t xml:space="preserve"> 89572 </t>
  </si>
  <si>
    <t>ADAPTADOR CURTO COM BOLSA E ROSCA PARA REGISTRO, PVC, SOLDÁVEL, DN 40MM X 1.1/4, INSTALADO EM PRUMADA DE ÁGUA - FORNECIMENTO E INSTALAÇÃO. AF_12/2014</t>
  </si>
  <si>
    <t xml:space="preserve"> 89497 </t>
  </si>
  <si>
    <t>JOELHO 90 GRAUS, PVC, SOLDÁVEL, DN 40MM, INSTALADO EM PRUMADA DE ÁGUA - FORNECIMENTO E INSTALAÇÃO. AF_12/2014</t>
  </si>
  <si>
    <t xml:space="preserve"> 89568 </t>
  </si>
  <si>
    <t>UNIÃO, PVC, SOLDÁVEL, DN 40MM, INSTALADO EM PRUMADA DE ÁGUA - FORNECIMENTO E INSTALAÇÃO. AF_12/2014</t>
  </si>
  <si>
    <t xml:space="preserve"> 89498 </t>
  </si>
  <si>
    <t>JOELHO 45 GRAUS, PVC, SOLDÁVEL, DN 40MM, INSTALADO EM PRUMADA DE ÁGUA - FORNECIMENTO E INSTALAÇÃO. AF_12/2014</t>
  </si>
  <si>
    <t xml:space="preserve"> 89558 </t>
  </si>
  <si>
    <t>LUVA, PVC, SOLDÁVEL, DN 40MM, INSTALADO EM PRUMADA DE ÁGUA - FORNECIMENTO E INSTALAÇÃO. AF_12/2014</t>
  </si>
  <si>
    <t xml:space="preserve"> 89626 </t>
  </si>
  <si>
    <t>TÊ DE REDUÇÃO, PVC, SOLDÁVEL, DN 50MM X 40MM, INSTALADO EM PRUMADA DE ÁGUA - FORNECIMENTO E INSTALAÇÃO. AF_12/2014</t>
  </si>
  <si>
    <t xml:space="preserve"> 89623 </t>
  </si>
  <si>
    <t>TE, PVC, SOLDÁVEL, DN 40MM, INSTALADO EM PRUMADA DE ÁGUA - FORNECIMENTO E INSTALAÇÃO. AF_12/2014</t>
  </si>
  <si>
    <t xml:space="preserve"> 91185 </t>
  </si>
  <si>
    <t>FIXAÇÃO DE TUBOS HORIZONTAIS DE PVC, CPVC OU COBRE DIÂMETROS MENORES OU IGUAIS A 40 MM COM ABRAÇADEIRA METÁLICA FLEXÍVEL 18 MM, FIXADA DIRETAMENTE NA LAJE. AF_05/2015</t>
  </si>
  <si>
    <t xml:space="preserve"> 90453 </t>
  </si>
  <si>
    <t>PASSANTE TIPO TUBO DE DIÂMETRO MENOR OU IGUAL A 40 MM, FIXADO EM LAJE. AF_05/2015</t>
  </si>
  <si>
    <t xml:space="preserve"> 91190 </t>
  </si>
  <si>
    <t>CHUMBAMENTO PONTUAL EM PASSAGEM DE TUBO COM DIÂMETRO MENOR OU IGUAL A 40 MM. AF_05/2015</t>
  </si>
  <si>
    <t xml:space="preserve"> 00006016 </t>
  </si>
  <si>
    <t>REGISTRO GAVETA BRUTO EM LATAO FORJADO, BITOLA 3/4 " (REF 1509)</t>
  </si>
  <si>
    <t>MOVT - MOVIMENTO DE TERRA</t>
  </si>
  <si>
    <t>INEL - INSTALAÇÃO ELÉTRICA/ELETRIFICAÇÃO E ILUMINAÇÃO EXTERNA</t>
  </si>
  <si>
    <t xml:space="preserve"> 88247 </t>
  </si>
  <si>
    <t>AUXILIAR DE ELETRICISTA COM ENCARGOS COMPLEMENTARES</t>
  </si>
  <si>
    <t xml:space="preserve"> 88264 </t>
  </si>
  <si>
    <t>ELETRICISTA COM ENCARGOS COMPLEMENTARES</t>
  </si>
  <si>
    <t xml:space="preserve"> 00001020 </t>
  </si>
  <si>
    <t>CABO DE COBRE, FLEXIVEL, CLASSE 4 OU 5, ISOLACAO EM PVC/A, ANTICHAMA BWF-B, COBERTURA PVC-ST1, ANTICHAMA BWF-B, 1 CONDUTOR, 0,6/1 KV, SECAO NOMINAL 10 MM2</t>
  </si>
  <si>
    <t xml:space="preserve"> 00021127 </t>
  </si>
  <si>
    <t>FITA ISOLANTE ADESIVA ANTICHAMA, USO ATE 750 V, EM ROLO DE 19 MM X 5 M</t>
  </si>
  <si>
    <t xml:space="preserve"> 5678 </t>
  </si>
  <si>
    <t>RETROESCAVADEIRA SOBRE RODAS COM CARREGADEIRA, TRAÇÃO 4X4, POTÊNCIA LÍQ. 88 HP, CAÇAMBA CARREG. CAP. MÍN. 1 M3, CAÇAMBA RETRO CAP. 0,26 M3, PESO OPERACIONAL MÍN. 6.674 KG, PROFUNDIDADE ESCAVAÇÃO MÁX. 4,37 M - CHP DIURNO. AF_06/2014</t>
  </si>
  <si>
    <t>CHOR - CUSTOS HORÁRIOS DE MÁQUINAS E EQUIPAMENTOS</t>
  </si>
  <si>
    <t>CHP</t>
  </si>
  <si>
    <t xml:space="preserve"> 5679 </t>
  </si>
  <si>
    <t>RETROESCAVADEIRA SOBRE RODAS COM CARREGADEIRA, TRAÇÃO 4X4, POTÊNCIA LÍQ. 88 HP, CAÇAMBA CARREG. CAP. MÍN. 1 M3, CAÇAMBA RETRO CAP. 0,26 M3, PESO OPERACIONAL MÍN. 6.674 KG, PROFUNDIDADE ESCAVAÇÃO MÁX. 4,37 M - CHI DIURNO. AF_06/2014</t>
  </si>
  <si>
    <t>CHI</t>
  </si>
  <si>
    <t xml:space="preserve"> 97735 </t>
  </si>
  <si>
    <t>PEÇA RETANGULAR PRÉ-MOLDADA, VOLUME DE CONCRETO DE 30 A 100 LITROS, TAXA DE AÇO APROXIMADA DE 30KG/M³. AF_01/2018</t>
  </si>
  <si>
    <t xml:space="preserve"> 87316 </t>
  </si>
  <si>
    <t>ARGAMASSA TRAÇO 1:4 (EM VOLUME DE CIMENTO E AREIA GROSSA ÚMIDA) PARA CHAPISCO CONVENCIONAL, PREPARO MECÂNICO COM BETONEIRA 400 L. AF_08/2019</t>
  </si>
  <si>
    <t xml:space="preserve"> 00007258 </t>
  </si>
  <si>
    <t>TIJOLO CERAMICO MACICO COMUM *5 X 10 X 20* CM (L X A X C)</t>
  </si>
  <si>
    <t xml:space="preserve"> 00039246 </t>
  </si>
  <si>
    <t>ELETRODUTO/DUTO PEAD FLEXIVEL PAREDE SIMPLES, CORRUGACAO HELICOIDAL, COR PRETA, SEM ROSCA, DE 1 1/2", PARA CABEAMENTO SUBTERRANEO (NBR 15715)</t>
  </si>
  <si>
    <t xml:space="preserve"> 001294 </t>
  </si>
  <si>
    <t xml:space="preserve"> 00002436 </t>
  </si>
  <si>
    <t>ELETRICISTA</t>
  </si>
  <si>
    <t xml:space="preserve"> 00000247 </t>
  </si>
  <si>
    <t>AJUDANTE DE ELETRICISTA</t>
  </si>
  <si>
    <t xml:space="preserve"> 00004750 </t>
  </si>
  <si>
    <t>PEDREIRO (HORISTA)</t>
  </si>
  <si>
    <t xml:space="preserve"> 00006127 </t>
  </si>
  <si>
    <t>AUXILIAR DE PEDREIRO (HORISTA)</t>
  </si>
  <si>
    <t xml:space="preserve"> 00039380 </t>
  </si>
  <si>
    <t>BASE PARA RELE COM SUPORTE METALICO</t>
  </si>
  <si>
    <t xml:space="preserve"> 00012359 </t>
  </si>
  <si>
    <t>RELE TERMICO BIMETAL PARA USO EM MOTORES TRIFASICOS, TENSAO 380 V, POTENCIA ATE 15 CV, CORRENTE NOMINAL MAXIMA 22 A</t>
  </si>
  <si>
    <t xml:space="preserve"> 001156 </t>
  </si>
  <si>
    <t>QUADRO - CAIXA HERMETICA PARA QUADRO DE COMANDO 60X50X30CM</t>
  </si>
  <si>
    <t xml:space="preserve"> 00034616 </t>
  </si>
  <si>
    <t>DISJUNTOR TIPO DIN/IEC, BIPOLAR DE 6 ATE 32A</t>
  </si>
  <si>
    <t xml:space="preserve"> P.29.000.042279 </t>
  </si>
  <si>
    <t>Contator de potência 16 A - 2NA + 2NF; ref. Siemens ou equivalente</t>
  </si>
  <si>
    <t xml:space="preserve"> 00034653 </t>
  </si>
  <si>
    <t>DISJUNTOR TIPO DIN/IEC, MONOPOLAR DE 6  ATE  32A</t>
  </si>
  <si>
    <t xml:space="preserve"> 045223 </t>
  </si>
  <si>
    <t>TERMINAL OLHAL ISOLADO PARA CABO 4,0mm</t>
  </si>
  <si>
    <t xml:space="preserve"> 088926 </t>
  </si>
  <si>
    <t>TERMINAL OLHAL ISOLADO PARA CABO 10mm2</t>
  </si>
  <si>
    <t xml:space="preserve"> 00001014 </t>
  </si>
  <si>
    <t>CABO DE COBRE, FLEXIVEL, CLASSE 4 OU 5, ISOLACAO EM PVC/A, ANTICHAMA BWF-B, 1 CONDUTOR, 450/750 V, SECAO NOMINAL 2,5 MM2</t>
  </si>
  <si>
    <t xml:space="preserve"> P.27.000.043538 </t>
  </si>
  <si>
    <t>Chave comutadora seletora com 1 polo e 3 posições para 25 A, ref. CA20B-A730.600-E ou equivalente</t>
  </si>
  <si>
    <t xml:space="preserve"> 00001619 </t>
  </si>
  <si>
    <t>CONTATOR TRIPOLAR, CORRENTE DE 25 A, TENSAO NOMINAL DE *500* V, CATEGORIA AC-2 E AC-3</t>
  </si>
  <si>
    <t xml:space="preserve"> 00003379 </t>
  </si>
  <si>
    <t>!EM PROCESSO DE DESATIVACAO! HASTE DE ATERRAMENTO EM ACO COM 3,00 M DE COMPRIMENTO E DN = 5/8", REVESTIDA COM BAIXA CAMADA DE COBRE, SEM CONECTOR</t>
  </si>
  <si>
    <t xml:space="preserve"> 012620 </t>
  </si>
  <si>
    <t>CABO DE COBRE NU MEIO DURO 7 FIOS 35mm2</t>
  </si>
  <si>
    <t xml:space="preserve"> 036570 </t>
  </si>
  <si>
    <t>PROTETOR DE SURTO - 220 V OU 127 V, 20 KA, TRIFASICO</t>
  </si>
  <si>
    <t xml:space="preserve"> 025833 </t>
  </si>
  <si>
    <t>PLACA DE SINALIZACAO FOTOLUMINESCENTE RISCO DE CHOQUE 15x20cm NBR 13434-2:2004</t>
  </si>
  <si>
    <t xml:space="preserve"> B.01.000.010115 </t>
  </si>
  <si>
    <t>Eletricista</t>
  </si>
  <si>
    <t xml:space="preserve"> B.01.000.010119 </t>
  </si>
  <si>
    <t>Ajudante de encanador</t>
  </si>
  <si>
    <t xml:space="preserve"> B.01.000.010116 </t>
  </si>
  <si>
    <t>Ajudante eletricista</t>
  </si>
  <si>
    <t xml:space="preserve"> B.01.000.010118 </t>
  </si>
  <si>
    <t>Encanador</t>
  </si>
  <si>
    <t xml:space="preserve"> P.11.000.066581 </t>
  </si>
  <si>
    <t>Motor-bomba de 6´/8HP, Q= 20 a 34m³/h, Hm= 56,5 a 32mca</t>
  </si>
  <si>
    <t xml:space="preserve"> A.09.000.020408 </t>
  </si>
  <si>
    <t>Ensaio de vazão (bombeamento) para poço profundo, com bomba submersa, conforme Norma ABNT NBR 12244</t>
  </si>
  <si>
    <t xml:space="preserve"> A.13.000.020661 </t>
  </si>
  <si>
    <t>Análise físico-química e bacteriológica da água para poço profundo, conforme portaria 2914/2011, anexos I, VII e X do Ministério da Saúde</t>
  </si>
  <si>
    <t xml:space="preserve"> A.09.000.020507 </t>
  </si>
  <si>
    <t>Outorga de direito de uso para poço profundo conforme Portaria DAEE nº 1.630 de 30/05/2017 e suas complementares 1.631 a 1.635 e Instrução Técnica DPO nº 10 de 30/05/2017 do DAEE</t>
  </si>
  <si>
    <t>PLANILHA ORÇAMENTÁRIA - COMPOSIÇÃO DE PREÇO UNITÁRIO</t>
  </si>
  <si>
    <t>CRONOGRAMA FÍSICO-FINANCEIRO</t>
  </si>
  <si>
    <t>CUSTO (sem BDI)</t>
  </si>
  <si>
    <t>PARCELA REFERENTE AO BDI 23,02%</t>
  </si>
  <si>
    <t>TOTAL GERAL COM L.S. 83,92% E SEM BDI</t>
  </si>
  <si>
    <t>TOTAL GERAL COM L.S. 83,92% -DESONERADO - E BDI 23,02%</t>
  </si>
  <si>
    <t>MÊS 01</t>
  </si>
  <si>
    <t>MÊS 02</t>
  </si>
  <si>
    <t>MÊS 03</t>
  </si>
  <si>
    <t>MÊS 04</t>
  </si>
  <si>
    <t>MÊS 05</t>
  </si>
  <si>
    <t>MÊS 06</t>
  </si>
  <si>
    <t>MÊS 07</t>
  </si>
  <si>
    <t>MÊS 08</t>
  </si>
  <si>
    <t>MÊS 09</t>
  </si>
  <si>
    <t>MÊS 10</t>
  </si>
  <si>
    <t>MÊS 11</t>
  </si>
  <si>
    <t>MÊS 12</t>
  </si>
  <si>
    <t>ELABORAÇÃO DE ESTUDO GEOFÍSICO PARA PERFURAÇÃO DE POÇO TUBULAR</t>
  </si>
  <si>
    <t>Referência: Cotação</t>
  </si>
  <si>
    <t>CNPJ</t>
  </si>
  <si>
    <t>Valor</t>
  </si>
  <si>
    <t>Telefone</t>
  </si>
  <si>
    <t>Contato</t>
  </si>
  <si>
    <t>Email</t>
  </si>
  <si>
    <t>Empresa 01</t>
  </si>
  <si>
    <t>24.760.845/0001-43</t>
  </si>
  <si>
    <t>Sergio Galdino da Silva &amp; Cia LTDA</t>
  </si>
  <si>
    <t>(65) 3241-1262</t>
  </si>
  <si>
    <t>Cesar</t>
  </si>
  <si>
    <t>aguaboa2013@hotmail.com</t>
  </si>
  <si>
    <t>Empresa 02</t>
  </si>
  <si>
    <t>21.392.571/0001-99</t>
  </si>
  <si>
    <t>GERAÇÃO FOTOVOLTAICA E PREFURAÇÃO/ MANUNTENÇÃO DE POÇOS</t>
  </si>
  <si>
    <t>(65) 98402-2035</t>
  </si>
  <si>
    <t>DIEGO GALDINO</t>
  </si>
  <si>
    <t>Empresa 03</t>
  </si>
  <si>
    <t>14.434.996/0001-58</t>
  </si>
  <si>
    <t>Perfuracao de Sollo, Poco Tubular, Construcao e Sondagem Eireli</t>
  </si>
  <si>
    <t>65) 99908-5175</t>
  </si>
  <si>
    <t>ISALDO</t>
  </si>
  <si>
    <t>Valor média aritmética</t>
  </si>
  <si>
    <t>Cotação</t>
  </si>
  <si>
    <t xml:space="preserve">3.1 </t>
  </si>
  <si>
    <t xml:space="preserve">4.1 </t>
  </si>
  <si>
    <t xml:space="preserve">5.1 </t>
  </si>
  <si>
    <t xml:space="preserve">6.1 </t>
  </si>
  <si>
    <t xml:space="preserve">8.1 </t>
  </si>
  <si>
    <t xml:space="preserve">9.1 </t>
  </si>
  <si>
    <t xml:space="preserve">10.1 </t>
  </si>
  <si>
    <t>10.9</t>
  </si>
  <si>
    <t xml:space="preserve"> 12.1 </t>
  </si>
  <si>
    <t xml:space="preserve"> 12.2 </t>
  </si>
  <si>
    <t>5.2</t>
  </si>
  <si>
    <t>5.3</t>
  </si>
  <si>
    <t>5.4</t>
  </si>
  <si>
    <t>6.2</t>
  </si>
  <si>
    <t>6.3</t>
  </si>
  <si>
    <t>6.4</t>
  </si>
  <si>
    <t xml:space="preserve"> 7.2</t>
  </si>
  <si>
    <t xml:space="preserve"> 7.3</t>
  </si>
  <si>
    <t xml:space="preserve"> 7.4</t>
  </si>
  <si>
    <t xml:space="preserve"> 7.5</t>
  </si>
  <si>
    <t xml:space="preserve"> 7.6</t>
  </si>
  <si>
    <t xml:space="preserve"> 7.7</t>
  </si>
  <si>
    <t xml:space="preserve"> 7.8</t>
  </si>
  <si>
    <t xml:space="preserve"> 7.9</t>
  </si>
  <si>
    <t>8.2</t>
  </si>
  <si>
    <t>8.3</t>
  </si>
  <si>
    <t>8.4</t>
  </si>
  <si>
    <t>8.5</t>
  </si>
  <si>
    <t>8.6</t>
  </si>
  <si>
    <t>9.2</t>
  </si>
  <si>
    <t>9.3</t>
  </si>
  <si>
    <t>9.4</t>
  </si>
  <si>
    <t>9.5</t>
  </si>
  <si>
    <t>9.6</t>
  </si>
  <si>
    <t>9.7</t>
  </si>
  <si>
    <t>9.8</t>
  </si>
  <si>
    <t>9.9</t>
  </si>
  <si>
    <t>9.10</t>
  </si>
  <si>
    <t>9.11</t>
  </si>
  <si>
    <t>10.2</t>
  </si>
  <si>
    <t>10.3</t>
  </si>
  <si>
    <t>10.4</t>
  </si>
  <si>
    <t>10.5</t>
  </si>
  <si>
    <t>10.6</t>
  </si>
  <si>
    <t>10.7</t>
  </si>
  <si>
    <t>10.8</t>
  </si>
  <si>
    <t>10.10</t>
  </si>
  <si>
    <t>10.11</t>
  </si>
  <si>
    <t xml:space="preserve"> 11.2</t>
  </si>
  <si>
    <t xml:space="preserve"> 12.2</t>
  </si>
  <si>
    <t xml:space="preserve"> CP-12 </t>
  </si>
  <si>
    <t>PERFURAÇÕES DE POÇOS TUBULARES PROFUNDOS - COM CONFECÇÃO DE ESTUDOS GEOFÍSICOS, LICENÇAS E OUTORGAS</t>
  </si>
  <si>
    <t xml:space="preserve"> 4 </t>
  </si>
  <si>
    <t xml:space="preserve"> 4.1 </t>
  </si>
  <si>
    <t xml:space="preserve"> 5 </t>
  </si>
  <si>
    <t xml:space="preserve"> 5.1 </t>
  </si>
  <si>
    <t xml:space="preserve"> 6 </t>
  </si>
  <si>
    <t xml:space="preserve"> 6.1 </t>
  </si>
  <si>
    <t xml:space="preserve"> 6.2 </t>
  </si>
  <si>
    <t xml:space="preserve"> 6.3 </t>
  </si>
  <si>
    <t xml:space="preserve"> 7 </t>
  </si>
  <si>
    <t xml:space="preserve"> 00002692 </t>
  </si>
  <si>
    <t>DESMOLDANTE PROTETOR PARA FORMAS DE MADEIRA, DE BASE OLEOSA EMULSIONADA EM AGUA</t>
  </si>
  <si>
    <t xml:space="preserve"> 00005068 </t>
  </si>
  <si>
    <t>PREGO DE ACO POLIDO COM CABECA 17 X 21 (2 X 11)</t>
  </si>
  <si>
    <t xml:space="preserve"> 00004509 </t>
  </si>
  <si>
    <t>SARRAFO *2,5 X 10* CM EM PINUS, MISTA OU EQUIVALENTE DA REGIAO - BRUTA</t>
  </si>
  <si>
    <t xml:space="preserve"> 7.2 </t>
  </si>
  <si>
    <t xml:space="preserve"> 7.3 </t>
  </si>
  <si>
    <t xml:space="preserve"> 7.4 </t>
  </si>
  <si>
    <t xml:space="preserve"> 7.5 </t>
  </si>
  <si>
    <t xml:space="preserve"> 7.6 </t>
  </si>
  <si>
    <t xml:space="preserve"> 7.7 </t>
  </si>
  <si>
    <t xml:space="preserve"> 7.8 </t>
  </si>
  <si>
    <t xml:space="preserve"> 7.9 </t>
  </si>
  <si>
    <t xml:space="preserve"> 8 </t>
  </si>
  <si>
    <t xml:space="preserve"> 8.1 </t>
  </si>
  <si>
    <t xml:space="preserve"> 8.2 </t>
  </si>
  <si>
    <t xml:space="preserve"> 8.3 </t>
  </si>
  <si>
    <t xml:space="preserve"> 8.4 </t>
  </si>
  <si>
    <t xml:space="preserve"> 8.5 </t>
  </si>
  <si>
    <t xml:space="preserve"> 9 </t>
  </si>
  <si>
    <t xml:space="preserve"> 9.1 </t>
  </si>
  <si>
    <t>INSTALACOES HIDRAULICAS - AGUA</t>
  </si>
  <si>
    <t xml:space="preserve"> 9.2 </t>
  </si>
  <si>
    <t xml:space="preserve"> 9.3 </t>
  </si>
  <si>
    <t xml:space="preserve"> 9.4 </t>
  </si>
  <si>
    <t>INSTALACOES HIDRAULICAS - INCENDIO</t>
  </si>
  <si>
    <t xml:space="preserve"> 9.5 </t>
  </si>
  <si>
    <t xml:space="preserve"> 9.6 </t>
  </si>
  <si>
    <t xml:space="preserve"> 9.7 </t>
  </si>
  <si>
    <t xml:space="preserve"> 9.8 </t>
  </si>
  <si>
    <t xml:space="preserve"> 9.9 </t>
  </si>
  <si>
    <t xml:space="preserve"> 9.10 </t>
  </si>
  <si>
    <t xml:space="preserve"> 9.11 </t>
  </si>
  <si>
    <t xml:space="preserve"> 10 </t>
  </si>
  <si>
    <t xml:space="preserve"> 10.1 </t>
  </si>
  <si>
    <t xml:space="preserve"> 10.2 </t>
  </si>
  <si>
    <t xml:space="preserve"> 10.3 </t>
  </si>
  <si>
    <t xml:space="preserve"> 10.4 </t>
  </si>
  <si>
    <t xml:space="preserve"> 101619 </t>
  </si>
  <si>
    <t>PREPARO DE FUNDO DE VALA COM LARGURA MENOR QUE 1,5 M, COM CAMADA DE BRITA, LANÇAMENTO MANUAL. AF_08/2020</t>
  </si>
  <si>
    <t xml:space="preserve"> 100475 </t>
  </si>
  <si>
    <t>ARGAMASSA TRAÇO 1:3 (EM VOLUME DE CIMENTO E AREIA MÉDIA ÚMIDA) COM ADIÇÃO DE IMPERMEABILIZANTE, PREPARO MECÂNICO COM BETONEIRA 400 L. AF_08/2019</t>
  </si>
  <si>
    <t xml:space="preserve"> 10.5 </t>
  </si>
  <si>
    <t xml:space="preserve"> 10.6 </t>
  </si>
  <si>
    <t>INSTALACOES ELETRICAS - LEITOS E CABOS</t>
  </si>
  <si>
    <t xml:space="preserve"> 10.7 </t>
  </si>
  <si>
    <t xml:space="preserve"> 10.8 </t>
  </si>
  <si>
    <t xml:space="preserve"> 10.9 </t>
  </si>
  <si>
    <t>ATERRAMENTO</t>
  </si>
  <si>
    <t xml:space="preserve"> 10.10 </t>
  </si>
  <si>
    <t>INSTALACOES ELETRICAS - QUADROS</t>
  </si>
  <si>
    <t xml:space="preserve"> 10.11 </t>
  </si>
  <si>
    <t xml:space="preserve"> 11 </t>
  </si>
  <si>
    <t xml:space="preserve"> 11.2 </t>
  </si>
  <si>
    <t xml:space="preserve"> 12 </t>
  </si>
  <si>
    <t xml:space="preserve"> 1 </t>
  </si>
  <si>
    <t xml:space="preserve"> 2 </t>
  </si>
  <si>
    <t xml:space="preserve"> CP-75 </t>
  </si>
  <si>
    <t>Mobilização e desmobilização de equipamentos para execução de perfuração para poço profundo - somente para Zona Rural (INCLUSO NO VALOR O RETORNO)</t>
  </si>
  <si>
    <t>km</t>
  </si>
  <si>
    <t xml:space="preserve"> 00037731 </t>
  </si>
  <si>
    <t>CARROCERIA FIXA ABERTA DE MADEIRA PARA TRANSPORTE GERAL DE CARGA SECA DIMENSOES APROXIMADAS 2,5 X 7,00 X 0,50 M (INCLUI MONTAGEM, NAO INCLUI CAMINHAO)</t>
  </si>
  <si>
    <t xml:space="preserve"> 00037752 </t>
  </si>
  <si>
    <t>CAMINHAO TOCO, PESO BRUTO TOTAL 16000 KG, CARGA UTIL MAXIMA 11030 KG, DISTANCIA ENTRE EIXOS 5,41 M, POTENCIA 185 CV (INCLUI CABINE E CHASSI, NAO INCLUI CARROCERIA)</t>
  </si>
  <si>
    <t xml:space="preserve"> 00004093 </t>
  </si>
  <si>
    <t>MOTORISTA DE CAMINHAO</t>
  </si>
  <si>
    <t xml:space="preserve"> 00004221 </t>
  </si>
  <si>
    <t>OLEO DIESEL COMBUSTIVEL COMUM</t>
  </si>
  <si>
    <t xml:space="preserve"> 3 </t>
  </si>
  <si>
    <t>Estudos Iniciais</t>
  </si>
  <si>
    <t>Referência: SINAPI-09/2022  -  SBC-11/2022  -  CPOS-08/2022</t>
  </si>
  <si>
    <t>MEMORIAL DE CÁLCULO</t>
  </si>
  <si>
    <t>UNIDADE</t>
  </si>
  <si>
    <t>QUANTIDADE</t>
  </si>
  <si>
    <t>Quantidade (Q)</t>
  </si>
  <si>
    <t>POSSÍVEIS LOCAIS PARA PERFURAÇÃO DE POÇOS TUBULARES PROFUNDOS - (LISTA NÃO TAXATIVA)</t>
  </si>
  <si>
    <t>Comunidade Morrinhos (Vila)</t>
  </si>
  <si>
    <t>Comunidade Morrinhos (Campina)</t>
  </si>
  <si>
    <t>Comunidade Matão</t>
  </si>
  <si>
    <t xml:space="preserve"> Comunidade Ponta do Aterro</t>
  </si>
  <si>
    <t>Comunidade Palmarito</t>
  </si>
  <si>
    <t>Comunidade Ricardo Franco</t>
  </si>
  <si>
    <t>Comunidade Santa Luzia</t>
  </si>
  <si>
    <t>Comunidade São Paulo</t>
  </si>
  <si>
    <t>Comunidade Charupá</t>
  </si>
  <si>
    <t>Zona Urbana - Avenida Modesto Vicente da Silva, Jardim Aeroporto</t>
  </si>
  <si>
    <t>Zona Urbana - Rua Tito Profeta da Cruz, esquina com Rua Londrina, Quadra 85, Bairro Esperança - (Garagem da Saúde)</t>
  </si>
  <si>
    <t>DISTÂNCIA APROXIMADA DO CENTRO DE VILA BELA (km)</t>
  </si>
  <si>
    <t>Igual ao item 1.1</t>
  </si>
  <si>
    <t>Profundiade (P) - m</t>
  </si>
  <si>
    <t>Poço JD Aeroporto - Contrato 041/2020</t>
  </si>
  <si>
    <t>Poço Comunidade Aparecida - Contrato 041/2020</t>
  </si>
  <si>
    <t>Poço Comunidade Ponta do Aterro - Trevo Santa Luzia - Contrato 091/2020</t>
  </si>
  <si>
    <t xml:space="preserve">Fórmula </t>
  </si>
  <si>
    <t>Total média (TM) - m</t>
  </si>
  <si>
    <t>Quant. (Q) - un.</t>
  </si>
  <si>
    <t>Fórmula ((P+P+P)/(Q+Q+Q))</t>
  </si>
  <si>
    <t>Profundiade Total (P) - m</t>
  </si>
  <si>
    <t>Fórmula (UxTM)</t>
  </si>
  <si>
    <t>Igual ao item 1.1 (U) - un.</t>
  </si>
  <si>
    <t xml:space="preserve"> 5.3</t>
  </si>
  <si>
    <t>CENTRALIZADORES  A CADA 30 METROS DE REVESTIMENTO</t>
  </si>
  <si>
    <t>Fórmula (P/30)</t>
  </si>
  <si>
    <t xml:space="preserve"> 5.2</t>
  </si>
  <si>
    <t xml:space="preserve"> 5.4</t>
  </si>
  <si>
    <t>Área (A) - m²</t>
  </si>
  <si>
    <t>(PxA)</t>
  </si>
  <si>
    <t>Volume total parcial (VTP) - m³</t>
  </si>
  <si>
    <t>Fórmula (UxVTP)</t>
  </si>
  <si>
    <t>Volume Total - m³</t>
  </si>
  <si>
    <t>MÉDIA DE PROFUNDIDADE DE POÇOS RECÉM PERFRURADOS</t>
  </si>
  <si>
    <t>MÉDIA DE PROFUNDIDADE REVESTIMENTO DE POÇOS RECÉM PERFRURADOS</t>
  </si>
  <si>
    <t>TOTAL REVESTIDO - (IGUAL ITEM 5.3)</t>
  </si>
  <si>
    <t>Quantitativo extraído do Projeto - Prancha 01/01</t>
  </si>
  <si>
    <t>Quantitativo extraído do Projeto - Prancha 01/01 e Memorial Descritivo</t>
  </si>
  <si>
    <t xml:space="preserve">Quantid. (Q) </t>
  </si>
  <si>
    <t>Comprimento (C) - m</t>
  </si>
  <si>
    <t>Largura (L) - m</t>
  </si>
  <si>
    <t>TOTAL PARA 1 (UM) POÇO:</t>
  </si>
  <si>
    <t>Volume Total parcial (VTP) - m³</t>
  </si>
  <si>
    <t>Volume total (VT) - m³</t>
  </si>
  <si>
    <t>Altura (H) - m</t>
  </si>
  <si>
    <t>Área de aberturas e esquadrias (B) - m²</t>
  </si>
  <si>
    <t>Fórmula</t>
  </si>
  <si>
    <t>Quantidade (q)</t>
  </si>
  <si>
    <t>comprimento (c) - m</t>
  </si>
  <si>
    <t>altura (h) - m</t>
  </si>
  <si>
    <t>Total (B) - m²</t>
  </si>
  <si>
    <t>(q*c*h)</t>
  </si>
  <si>
    <t>((QxCxH) - B)</t>
  </si>
  <si>
    <t>Parede Clorador 01</t>
  </si>
  <si>
    <t>Parede Clorador 02</t>
  </si>
  <si>
    <t>Parede Clorador 02 - Oitão</t>
  </si>
  <si>
    <t>((QxCxH) - B))/2</t>
  </si>
  <si>
    <t>Igual ao item 7.3</t>
  </si>
  <si>
    <t>Igual ao item 7.2 multiplicado por 2</t>
  </si>
  <si>
    <t>Parede Clorador 03</t>
  </si>
  <si>
    <t>Parede Clorador 04</t>
  </si>
  <si>
    <t>FÓRMULA</t>
  </si>
  <si>
    <t>QxCxH</t>
  </si>
  <si>
    <t>Área total (AT) - m²</t>
  </si>
  <si>
    <t>Fórmula (UxATP)</t>
  </si>
  <si>
    <t>Área Total Parcial (ATP)- m²</t>
  </si>
  <si>
    <t xml:space="preserve">Porta </t>
  </si>
  <si>
    <t>Espessura (E) - m</t>
  </si>
  <si>
    <t>(QxCxLxE)</t>
  </si>
  <si>
    <t>Piso de concreto</t>
  </si>
  <si>
    <t>Parede Quadro de comando</t>
  </si>
  <si>
    <t>Pingadeira de concreto</t>
  </si>
  <si>
    <t>Igual ao item 8.2 multiplicado por 2</t>
  </si>
  <si>
    <t>Quantidade total (QT) - UN.</t>
  </si>
  <si>
    <t>Fórmula (UxQ)</t>
  </si>
  <si>
    <t>Profundidade (P) - m</t>
  </si>
  <si>
    <t>TOTAL - m³</t>
  </si>
  <si>
    <t>(QxCxLxP)</t>
  </si>
  <si>
    <t>Volume a subtrair de tubo (VT) - m³</t>
  </si>
  <si>
    <t>área (a) - m²</t>
  </si>
  <si>
    <t>(q*c*a)</t>
  </si>
  <si>
    <t>Total (VT) - m³</t>
  </si>
  <si>
    <t>Trecho 02</t>
  </si>
  <si>
    <t>Trecho 01</t>
  </si>
  <si>
    <t>Igual ao item 10.2</t>
  </si>
  <si>
    <t>Quantitativo extraído do Memorial Descritivo</t>
  </si>
  <si>
    <t>ESTUDOS INICIAIS</t>
  </si>
  <si>
    <t>KM</t>
  </si>
  <si>
    <t>Comunidade Aparecida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</si>
</sst>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0\ %"/>
    <numFmt numFmtId="165" formatCode="#,##0.0000000"/>
    <numFmt numFmtId="166" formatCode="&quot;R$ &quot;#,##0.00"/>
    <numFmt numFmtId="167" formatCode="dd\ &quot;de&quot;\ mmmm\ &quot;de&quot;\ yyyy"/>
  </numFmts>
  <fonts count="61" x14ac:knownFonts="1">
    <font>
      <sz val="11"/>
      <name val="Arial"/>
      <family val="1"/>
    </font>
    <font>
      <sz val="11"/>
      <color theme="1"/>
      <name val="Calibri"/>
      <family val="2"/>
      <scheme val="minor"/>
    </font>
    <font>
      <sz val="11"/>
      <color theme="1"/>
      <name val="Calibri"/>
      <family val="2"/>
      <scheme val="minor"/>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sz val="10"/>
      <name val="Arial"/>
      <family val="1"/>
    </font>
    <font>
      <sz val="11"/>
      <name val="Arial"/>
      <family val="1"/>
    </font>
    <font>
      <b/>
      <sz val="11"/>
      <color theme="1"/>
      <name val="Calibri"/>
      <family val="2"/>
      <scheme val="minor"/>
    </font>
    <font>
      <b/>
      <sz val="16"/>
      <color theme="1"/>
      <name val="Baskerville Old Face"/>
      <family val="1"/>
    </font>
    <font>
      <b/>
      <sz val="10"/>
      <name val="Arial"/>
      <family val="2"/>
    </font>
    <font>
      <b/>
      <sz val="14"/>
      <color theme="1"/>
      <name val="Calibri"/>
      <family val="2"/>
      <scheme val="minor"/>
    </font>
    <font>
      <sz val="14"/>
      <color theme="1"/>
      <name val="Calibri"/>
      <family val="2"/>
      <scheme val="minor"/>
    </font>
    <font>
      <b/>
      <sz val="11"/>
      <name val="Arial"/>
      <family val="2"/>
    </font>
    <font>
      <sz val="11"/>
      <name val="Arial"/>
      <family val="2"/>
    </font>
    <font>
      <sz val="12"/>
      <name val="Courier New"/>
      <family val="3"/>
    </font>
    <font>
      <b/>
      <sz val="28"/>
      <color theme="1"/>
      <name val="Calibri"/>
      <family val="2"/>
      <scheme val="minor"/>
    </font>
    <font>
      <b/>
      <sz val="12"/>
      <color theme="1"/>
      <name val="Calibri"/>
      <family val="2"/>
      <scheme val="minor"/>
    </font>
    <font>
      <sz val="11"/>
      <color theme="0"/>
      <name val="Arial"/>
      <family val="1"/>
    </font>
    <font>
      <b/>
      <sz val="10"/>
      <name val="Courier New"/>
      <family val="3"/>
    </font>
    <font>
      <b/>
      <sz val="12"/>
      <name val="Courier New"/>
      <family val="3"/>
    </font>
    <font>
      <b/>
      <sz val="10"/>
      <color theme="1"/>
      <name val="Times New Roman"/>
      <family val="1"/>
    </font>
    <font>
      <sz val="10"/>
      <color indexed="12"/>
      <name val="Times New Roman"/>
      <family val="1"/>
    </font>
    <font>
      <b/>
      <sz val="12"/>
      <color rgb="FF000000"/>
      <name val="Arial"/>
      <family val="2"/>
    </font>
    <font>
      <b/>
      <sz val="12"/>
      <color rgb="FFFFFFFF"/>
      <name val="Arial"/>
      <family val="2"/>
    </font>
    <font>
      <sz val="12"/>
      <color rgb="FF000000"/>
      <name val="Arial"/>
      <family val="2"/>
    </font>
    <font>
      <sz val="10"/>
      <name val="Arial"/>
      <family val="2"/>
    </font>
    <font>
      <sz val="12"/>
      <name val="Arial"/>
      <family val="2"/>
    </font>
    <font>
      <sz val="9"/>
      <name val="Arial"/>
      <family val="2"/>
    </font>
    <font>
      <b/>
      <u/>
      <sz val="10"/>
      <name val="Arial"/>
      <family val="2"/>
    </font>
    <font>
      <sz val="14"/>
      <name val="Arial"/>
      <family val="2"/>
    </font>
    <font>
      <sz val="10"/>
      <color indexed="8"/>
      <name val="Arial"/>
      <family val="2"/>
    </font>
    <font>
      <u/>
      <sz val="10"/>
      <name val="Arial"/>
      <family val="2"/>
    </font>
    <font>
      <b/>
      <sz val="9"/>
      <name val="Arial"/>
      <family val="2"/>
    </font>
    <font>
      <b/>
      <u/>
      <sz val="18"/>
      <name val="Arial"/>
      <family val="2"/>
    </font>
    <font>
      <b/>
      <sz val="20"/>
      <color theme="1"/>
      <name val="Calibri"/>
      <family val="2"/>
      <scheme val="minor"/>
    </font>
    <font>
      <b/>
      <sz val="10"/>
      <color rgb="FF000000"/>
      <name val="Arial"/>
      <family val="2"/>
    </font>
    <font>
      <b/>
      <sz val="14"/>
      <name val="Arial"/>
      <family val="1"/>
    </font>
    <font>
      <sz val="14"/>
      <name val="Arial"/>
      <family val="1"/>
    </font>
    <font>
      <sz val="10"/>
      <name val="Courier New"/>
      <family val="3"/>
    </font>
    <font>
      <sz val="10"/>
      <name val="MS Sans Serif"/>
    </font>
    <font>
      <b/>
      <u/>
      <sz val="14"/>
      <name val="Courier New"/>
      <family val="3"/>
    </font>
    <font>
      <sz val="11"/>
      <color theme="1"/>
      <name val="Arial"/>
      <family val="2"/>
    </font>
    <font>
      <u/>
      <sz val="11"/>
      <color theme="10"/>
      <name val="Arial"/>
      <family val="1"/>
    </font>
    <font>
      <b/>
      <sz val="12"/>
      <name val="Arial"/>
      <family val="2"/>
    </font>
    <font>
      <b/>
      <sz val="11"/>
      <color theme="1"/>
      <name val="Arial"/>
      <family val="2"/>
    </font>
    <font>
      <sz val="8"/>
      <name val="Arial"/>
      <family val="1"/>
    </font>
    <font>
      <b/>
      <sz val="12"/>
      <name val="Arial"/>
      <family val="1"/>
    </font>
    <font>
      <sz val="10"/>
      <color rgb="FF000000"/>
      <name val="Arial"/>
      <family val="2"/>
    </font>
  </fonts>
  <fills count="25">
    <fill>
      <patternFill patternType="none"/>
    </fill>
    <fill>
      <patternFill patternType="gray125"/>
    </fill>
    <fill>
      <patternFill patternType="solid">
        <fgColor rgb="FFFFFFFF"/>
      </patternFill>
    </fill>
    <fill>
      <patternFill patternType="solid">
        <fgColor rgb="FF99CCFF"/>
      </patternFill>
    </fill>
    <fill>
      <patternFill patternType="solid">
        <fgColor rgb="FF99CCFF"/>
      </patternFill>
    </fill>
    <fill>
      <patternFill patternType="solid">
        <fgColor rgb="FF99CC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
      <patternFill patternType="solid">
        <fgColor theme="0" tint="-0.14999847407452621"/>
        <bgColor indexed="31"/>
      </patternFill>
    </fill>
    <fill>
      <patternFill patternType="solid">
        <fgColor rgb="FF5075B7"/>
      </patternFill>
    </fill>
    <fill>
      <patternFill patternType="solid">
        <fgColor rgb="FF7C6362"/>
      </patternFill>
    </fill>
    <fill>
      <patternFill patternType="solid">
        <fgColor rgb="FFB9C8DC"/>
      </patternFill>
    </fill>
    <fill>
      <patternFill patternType="solid">
        <fgColor indexed="9"/>
        <bgColor indexed="26"/>
      </patternFill>
    </fill>
    <fill>
      <patternFill patternType="solid">
        <fgColor indexed="43"/>
        <bgColor indexed="64"/>
      </patternFill>
    </fill>
    <fill>
      <patternFill patternType="solid">
        <fgColor theme="5"/>
        <bgColor indexed="64"/>
      </patternFill>
    </fill>
    <fill>
      <patternFill patternType="solid">
        <fgColor theme="0" tint="-0.14999847407452621"/>
        <bgColor indexed="13"/>
      </patternFill>
    </fill>
    <fill>
      <patternFill patternType="solid">
        <fgColor theme="0" tint="-0.14999847407452621"/>
        <bgColor indexed="64"/>
      </patternFill>
    </fill>
  </fills>
  <borders count="82">
    <border>
      <left/>
      <right/>
      <top/>
      <bottom/>
      <diagonal/>
    </border>
    <border>
      <left/>
      <right/>
      <top style="thick">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8"/>
      </right>
      <top style="medium">
        <color indexed="64"/>
      </top>
      <bottom style="medium">
        <color indexed="8"/>
      </bottom>
      <diagonal/>
    </border>
    <border>
      <left style="medium">
        <color indexed="8"/>
      </left>
      <right style="medium">
        <color indexed="8"/>
      </right>
      <top style="medium">
        <color indexed="64"/>
      </top>
      <bottom style="medium">
        <color indexed="8"/>
      </bottom>
      <diagonal/>
    </border>
    <border>
      <left style="medium">
        <color indexed="64"/>
      </left>
      <right style="medium">
        <color indexed="8"/>
      </right>
      <top style="medium">
        <color indexed="8"/>
      </top>
      <bottom/>
      <diagonal/>
    </border>
    <border>
      <left style="medium">
        <color indexed="8"/>
      </left>
      <right style="medium">
        <color indexed="8"/>
      </right>
      <top style="medium">
        <color indexed="8"/>
      </top>
      <bottom/>
      <diagonal/>
    </border>
    <border>
      <left style="thin">
        <color indexed="8"/>
      </left>
      <right style="medium">
        <color indexed="64"/>
      </right>
      <top/>
      <bottom style="medium">
        <color indexed="64"/>
      </bottom>
      <diagonal/>
    </border>
    <border>
      <left style="medium">
        <color indexed="8"/>
      </left>
      <right/>
      <top style="medium">
        <color indexed="64"/>
      </top>
      <bottom style="medium">
        <color indexed="8"/>
      </bottom>
      <diagonal/>
    </border>
    <border>
      <left style="medium">
        <color indexed="8"/>
      </left>
      <right/>
      <top style="medium">
        <color indexed="8"/>
      </top>
      <bottom/>
      <diagonal/>
    </border>
    <border>
      <left style="thin">
        <color indexed="64"/>
      </left>
      <right/>
      <top style="medium">
        <color indexed="64"/>
      </top>
      <bottom style="thin">
        <color indexed="64"/>
      </bottom>
      <diagonal/>
    </border>
    <border>
      <left/>
      <right style="thin">
        <color indexed="8"/>
      </right>
      <top/>
      <bottom style="medium">
        <color indexed="64"/>
      </bottom>
      <diagonal/>
    </border>
    <border>
      <left style="medium">
        <color indexed="64"/>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8"/>
      </bottom>
      <diagonal/>
    </border>
    <border>
      <left style="medium">
        <color indexed="64"/>
      </left>
      <right style="medium">
        <color indexed="64"/>
      </right>
      <top style="medium">
        <color indexed="8"/>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8"/>
      </right>
      <top style="medium">
        <color indexed="64"/>
      </top>
      <bottom style="thin">
        <color indexed="8"/>
      </bottom>
      <diagonal/>
    </border>
    <border>
      <left style="thin">
        <color indexed="8"/>
      </left>
      <right/>
      <top style="medium">
        <color indexed="64"/>
      </top>
      <bottom style="thin">
        <color indexed="8"/>
      </bottom>
      <diagonal/>
    </border>
    <border>
      <left/>
      <right/>
      <top style="thin">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style="thin">
        <color indexed="8"/>
      </left>
      <right style="medium">
        <color indexed="64"/>
      </right>
      <top style="medium">
        <color indexed="64"/>
      </top>
      <bottom style="thin">
        <color indexed="8"/>
      </bottom>
      <diagonal/>
    </border>
    <border>
      <left style="thin">
        <color indexed="8"/>
      </left>
      <right style="medium">
        <color indexed="64"/>
      </right>
      <top style="thin">
        <color indexed="8"/>
      </top>
      <bottom style="medium">
        <color indexed="64"/>
      </bottom>
      <diagonal/>
    </border>
    <border>
      <left style="medium">
        <color indexed="64"/>
      </left>
      <right style="medium">
        <color indexed="8"/>
      </right>
      <top style="medium">
        <color indexed="8"/>
      </top>
      <bottom style="medium">
        <color indexed="64"/>
      </bottom>
      <diagonal/>
    </border>
    <border>
      <left style="medium">
        <color indexed="8"/>
      </left>
      <right style="medium">
        <color indexed="8"/>
      </right>
      <top style="medium">
        <color indexed="8"/>
      </top>
      <bottom style="medium">
        <color indexed="64"/>
      </bottom>
      <diagonal/>
    </border>
    <border>
      <left style="medium">
        <color indexed="8"/>
      </left>
      <right/>
      <top style="medium">
        <color indexed="8"/>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8"/>
      </top>
      <bottom/>
      <diagonal/>
    </border>
    <border>
      <left style="thin">
        <color rgb="FFCCCCCC"/>
      </left>
      <right style="thin">
        <color rgb="FFCCCCCC"/>
      </right>
      <top style="thin">
        <color rgb="FFCCCCCC"/>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s>
  <cellStyleXfs count="16">
    <xf numFmtId="0" fontId="0" fillId="0" borderId="0"/>
    <xf numFmtId="44" fontId="19" fillId="0" borderId="0" applyFont="0" applyFill="0" applyBorder="0" applyAlignment="0" applyProtection="0"/>
    <xf numFmtId="9" fontId="19"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2" fillId="0" borderId="0"/>
    <xf numFmtId="0" fontId="38" fillId="0" borderId="0"/>
    <xf numFmtId="44" fontId="2" fillId="0" borderId="0" applyFont="0" applyFill="0" applyBorder="0" applyAlignment="0" applyProtection="0"/>
    <xf numFmtId="9" fontId="2" fillId="0" borderId="0" applyFont="0" applyFill="0" applyBorder="0" applyAlignment="0" applyProtection="0"/>
    <xf numFmtId="9" fontId="38" fillId="0" borderId="0" applyFont="0" applyFill="0" applyBorder="0" applyAlignment="0" applyProtection="0"/>
    <xf numFmtId="0" fontId="52" fillId="0" borderId="0"/>
    <xf numFmtId="0" fontId="55" fillId="0" borderId="0" applyNumberFormat="0" applyFill="0" applyBorder="0" applyAlignment="0" applyProtection="0"/>
    <xf numFmtId="0" fontId="1" fillId="0" borderId="0"/>
    <xf numFmtId="43" fontId="1" fillId="0" borderId="0" applyFont="0" applyFill="0" applyBorder="0" applyAlignment="0" applyProtection="0"/>
    <xf numFmtId="43" fontId="19" fillId="0" borderId="0" applyFont="0" applyFill="0" applyBorder="0" applyAlignment="0" applyProtection="0"/>
  </cellStyleXfs>
  <cellXfs count="656">
    <xf numFmtId="0" fontId="0" fillId="0" borderId="0" xfId="0"/>
    <xf numFmtId="0" fontId="0" fillId="0" borderId="7" xfId="0" applyBorder="1"/>
    <xf numFmtId="0" fontId="21" fillId="0" borderId="8" xfId="0" applyFont="1" applyBorder="1" applyAlignment="1">
      <alignment horizontal="center" vertical="center"/>
    </xf>
    <xf numFmtId="0" fontId="22" fillId="0" borderId="10" xfId="0" applyFont="1" applyBorder="1" applyAlignment="1">
      <alignment horizontal="right" vertical="center"/>
    </xf>
    <xf numFmtId="0" fontId="22" fillId="0" borderId="12" xfId="0" applyFont="1" applyBorder="1" applyAlignment="1">
      <alignment horizontal="right" vertical="center"/>
    </xf>
    <xf numFmtId="0" fontId="25" fillId="0" borderId="14" xfId="0" applyFont="1" applyBorder="1" applyAlignment="1">
      <alignment horizontal="right" vertical="center" wrapText="1"/>
    </xf>
    <xf numFmtId="166" fontId="27" fillId="0" borderId="12" xfId="0" applyNumberFormat="1" applyFont="1" applyBorder="1" applyAlignment="1">
      <alignment horizontal="right" vertical="center"/>
    </xf>
    <xf numFmtId="10" fontId="19" fillId="0" borderId="17" xfId="2" applyNumberFormat="1" applyBorder="1" applyAlignment="1">
      <alignment horizontal="center" vertical="center"/>
    </xf>
    <xf numFmtId="0" fontId="21" fillId="0" borderId="6" xfId="0" applyFont="1" applyBorder="1" applyAlignment="1">
      <alignment horizontal="center" vertical="center"/>
    </xf>
    <xf numFmtId="0" fontId="9" fillId="6" borderId="13" xfId="0" applyFont="1" applyFill="1" applyBorder="1" applyAlignment="1">
      <alignment horizontal="left" vertical="top" wrapText="1"/>
    </xf>
    <xf numFmtId="0" fontId="5" fillId="3" borderId="13" xfId="0" applyFont="1" applyFill="1" applyBorder="1" applyAlignment="1">
      <alignment horizontal="left" vertical="center" wrapText="1"/>
    </xf>
    <xf numFmtId="0" fontId="4" fillId="0" borderId="0" xfId="0" applyFont="1" applyAlignment="1">
      <alignment horizontal="center" vertical="center" wrapText="1"/>
    </xf>
    <xf numFmtId="164" fontId="8" fillId="0" borderId="0" xfId="0" applyNumberFormat="1" applyFont="1" applyAlignment="1">
      <alignment horizontal="right" vertical="top" wrapText="1"/>
    </xf>
    <xf numFmtId="0" fontId="5" fillId="3" borderId="21" xfId="0" applyFont="1" applyFill="1" applyBorder="1" applyAlignment="1">
      <alignment horizontal="left" vertical="center" wrapText="1"/>
    </xf>
    <xf numFmtId="0" fontId="0" fillId="0" borderId="0" xfId="0" applyAlignment="1">
      <alignment horizontal="center" vertical="center"/>
    </xf>
    <xf numFmtId="0" fontId="0" fillId="0" borderId="2" xfId="0"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5" fillId="3" borderId="27" xfId="0" applyFont="1" applyFill="1" applyBorder="1" applyAlignment="1">
      <alignment horizontal="center" vertical="center" wrapText="1"/>
    </xf>
    <xf numFmtId="0" fontId="9" fillId="6" borderId="16"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0" fillId="0" borderId="0" xfId="0" applyAlignment="1">
      <alignment vertical="center"/>
    </xf>
    <xf numFmtId="44" fontId="5" fillId="3" borderId="21" xfId="1" applyFont="1" applyFill="1" applyBorder="1" applyAlignment="1">
      <alignment horizontal="center" vertical="center" wrapText="1"/>
    </xf>
    <xf numFmtId="44" fontId="12" fillId="9" borderId="13" xfId="1" applyFont="1" applyFill="1" applyBorder="1" applyAlignment="1">
      <alignment horizontal="center" vertical="center" wrapText="1"/>
    </xf>
    <xf numFmtId="44" fontId="12" fillId="9" borderId="21" xfId="1" applyFont="1" applyFill="1" applyBorder="1" applyAlignment="1">
      <alignment horizontal="center" vertical="center" wrapText="1"/>
    </xf>
    <xf numFmtId="44" fontId="5" fillId="3" borderId="13" xfId="1" applyFont="1" applyFill="1" applyBorder="1" applyAlignment="1">
      <alignment horizontal="center" vertical="center" wrapText="1"/>
    </xf>
    <xf numFmtId="0" fontId="0" fillId="0" borderId="0" xfId="0" applyAlignment="1">
      <alignment horizontal="right"/>
    </xf>
    <xf numFmtId="0" fontId="0" fillId="0" borderId="3" xfId="0" applyBorder="1" applyAlignment="1">
      <alignment horizontal="right" vertical="center"/>
    </xf>
    <xf numFmtId="0" fontId="0" fillId="0" borderId="0" xfId="0" applyAlignment="1">
      <alignment horizontal="right" vertical="center"/>
    </xf>
    <xf numFmtId="0" fontId="0" fillId="0" borderId="8" xfId="0" applyBorder="1" applyAlignment="1">
      <alignment horizontal="right" vertical="center"/>
    </xf>
    <xf numFmtId="0" fontId="5" fillId="3" borderId="21" xfId="0" applyFont="1" applyFill="1" applyBorder="1" applyAlignment="1">
      <alignment horizontal="right" vertical="center" wrapText="1"/>
    </xf>
    <xf numFmtId="0" fontId="11" fillId="8" borderId="13" xfId="0" applyFont="1" applyFill="1" applyBorder="1" applyAlignment="1">
      <alignment horizontal="right" vertical="center" wrapText="1"/>
    </xf>
    <xf numFmtId="0" fontId="5" fillId="3" borderId="13" xfId="0" applyFont="1" applyFill="1" applyBorder="1" applyAlignment="1">
      <alignment horizontal="right" vertical="center" wrapText="1"/>
    </xf>
    <xf numFmtId="0" fontId="21" fillId="0" borderId="8" xfId="0" applyFont="1" applyBorder="1" applyAlignment="1">
      <alignment horizontal="left" vertical="center"/>
    </xf>
    <xf numFmtId="0" fontId="0" fillId="0" borderId="0" xfId="0" applyAlignment="1">
      <alignment horizontal="left" vertical="center"/>
    </xf>
    <xf numFmtId="0" fontId="9" fillId="6" borderId="13" xfId="0" applyFont="1" applyFill="1" applyBorder="1" applyAlignment="1">
      <alignment horizontal="left" vertical="center" wrapText="1"/>
    </xf>
    <xf numFmtId="0" fontId="10" fillId="7" borderId="13" xfId="0" applyFont="1" applyFill="1" applyBorder="1" applyAlignment="1">
      <alignment horizontal="center" vertical="center" wrapText="1"/>
    </xf>
    <xf numFmtId="4" fontId="17" fillId="12" borderId="0" xfId="0" applyNumberFormat="1" applyFont="1" applyFill="1" applyAlignment="1">
      <alignment vertical="top" wrapText="1"/>
    </xf>
    <xf numFmtId="0" fontId="16" fillId="11" borderId="0" xfId="0" applyFont="1" applyFill="1" applyAlignment="1">
      <alignment vertical="top" wrapText="1"/>
    </xf>
    <xf numFmtId="0" fontId="11" fillId="8" borderId="31" xfId="0" applyFont="1" applyFill="1" applyBorder="1" applyAlignment="1">
      <alignment horizontal="right" vertical="center" wrapText="1"/>
    </xf>
    <xf numFmtId="0" fontId="9" fillId="6" borderId="31" xfId="0" applyFont="1" applyFill="1" applyBorder="1" applyAlignment="1">
      <alignment horizontal="left" vertical="center" wrapText="1"/>
    </xf>
    <xf numFmtId="0" fontId="9" fillId="6" borderId="31" xfId="0" applyFont="1" applyFill="1" applyBorder="1" applyAlignment="1">
      <alignment horizontal="left" vertical="top" wrapText="1"/>
    </xf>
    <xf numFmtId="0" fontId="10" fillId="7" borderId="31" xfId="0" applyFont="1" applyFill="1" applyBorder="1" applyAlignment="1">
      <alignment horizontal="center" vertical="center" wrapText="1"/>
    </xf>
    <xf numFmtId="44" fontId="12" fillId="9" borderId="31" xfId="1" applyFont="1" applyFill="1" applyBorder="1" applyAlignment="1">
      <alignment horizontal="center" vertical="center" wrapText="1"/>
    </xf>
    <xf numFmtId="0" fontId="18" fillId="13" borderId="32" xfId="0" applyFont="1" applyFill="1" applyBorder="1" applyAlignment="1">
      <alignment horizontal="center" vertical="center" wrapText="1"/>
    </xf>
    <xf numFmtId="0" fontId="18" fillId="13" borderId="33" xfId="0" applyFont="1" applyFill="1" applyBorder="1" applyAlignment="1">
      <alignment horizontal="right" vertical="center" wrapText="1"/>
    </xf>
    <xf numFmtId="0" fontId="18" fillId="13" borderId="33" xfId="0" applyFont="1" applyFill="1" applyBorder="1" applyAlignment="1">
      <alignment horizontal="left" vertical="center" wrapText="1"/>
    </xf>
    <xf numFmtId="0" fontId="18" fillId="13" borderId="33" xfId="0" applyFont="1" applyFill="1" applyBorder="1" applyAlignment="1">
      <alignment horizontal="center" vertical="top" wrapText="1"/>
    </xf>
    <xf numFmtId="0" fontId="18" fillId="13" borderId="33" xfId="0" applyFont="1" applyFill="1" applyBorder="1" applyAlignment="1">
      <alignment horizontal="center" vertical="center" wrapText="1"/>
    </xf>
    <xf numFmtId="0" fontId="18" fillId="13" borderId="34" xfId="0" applyFont="1" applyFill="1" applyBorder="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xf>
    <xf numFmtId="0" fontId="35" fillId="0" borderId="13" xfId="0" applyFont="1" applyBorder="1" applyAlignment="1">
      <alignment horizontal="center" vertical="center" wrapText="1"/>
    </xf>
    <xf numFmtId="0" fontId="37" fillId="0" borderId="13" xfId="0" applyFont="1" applyBorder="1" applyAlignment="1">
      <alignment horizontal="left" vertical="center"/>
    </xf>
    <xf numFmtId="10" fontId="37" fillId="0" borderId="13" xfId="2" applyNumberFormat="1" applyFont="1" applyBorder="1" applyAlignment="1">
      <alignment horizontal="center" vertical="center" wrapText="1"/>
    </xf>
    <xf numFmtId="0" fontId="37" fillId="19" borderId="13" xfId="0" applyFont="1" applyFill="1" applyBorder="1" applyAlignment="1">
      <alignment horizontal="left" vertical="center" wrapText="1"/>
    </xf>
    <xf numFmtId="10" fontId="37" fillId="19" borderId="13" xfId="2" applyNumberFormat="1" applyFont="1" applyFill="1" applyBorder="1" applyAlignment="1">
      <alignment horizontal="center" vertical="center" wrapText="1"/>
    </xf>
    <xf numFmtId="0" fontId="37" fillId="0" borderId="13" xfId="0" applyFont="1" applyBorder="1" applyAlignment="1">
      <alignment horizontal="left" vertical="center" wrapText="1"/>
    </xf>
    <xf numFmtId="0" fontId="37" fillId="19" borderId="13" xfId="0" applyFont="1" applyFill="1" applyBorder="1" applyAlignment="1">
      <alignment horizontal="left" vertical="center"/>
    </xf>
    <xf numFmtId="10" fontId="37" fillId="0" borderId="13" xfId="2" applyNumberFormat="1" applyFont="1" applyBorder="1" applyAlignment="1">
      <alignment horizontal="center" vertical="center"/>
    </xf>
    <xf numFmtId="10" fontId="37" fillId="19" borderId="13" xfId="2" applyNumberFormat="1" applyFont="1" applyFill="1" applyBorder="1" applyAlignment="1">
      <alignment horizontal="center" vertical="center"/>
    </xf>
    <xf numFmtId="0" fontId="35" fillId="19" borderId="13" xfId="0" applyFont="1" applyFill="1" applyBorder="1" applyAlignment="1">
      <alignment horizontal="center" vertical="center" wrapText="1"/>
    </xf>
    <xf numFmtId="10" fontId="35" fillId="19" borderId="13" xfId="2" applyNumberFormat="1" applyFont="1" applyFill="1" applyBorder="1" applyAlignment="1">
      <alignment horizontal="center" vertical="center" wrapText="1"/>
    </xf>
    <xf numFmtId="10" fontId="35" fillId="0" borderId="13" xfId="2" applyNumberFormat="1" applyFont="1" applyBorder="1" applyAlignment="1">
      <alignment horizontal="center" vertical="center" wrapText="1"/>
    </xf>
    <xf numFmtId="0" fontId="35" fillId="0" borderId="29" xfId="0" applyFont="1" applyBorder="1" applyAlignment="1">
      <alignment horizontal="center" vertical="center" wrapText="1"/>
    </xf>
    <xf numFmtId="0" fontId="37" fillId="0" borderId="16" xfId="0" applyFont="1" applyBorder="1" applyAlignment="1">
      <alignment horizontal="center" vertical="center" wrapText="1"/>
    </xf>
    <xf numFmtId="10" fontId="37" fillId="0" borderId="29" xfId="2" applyNumberFormat="1" applyFont="1" applyBorder="1" applyAlignment="1">
      <alignment horizontal="center" vertical="center" wrapText="1"/>
    </xf>
    <xf numFmtId="0" fontId="37" fillId="19" borderId="16" xfId="0" applyFont="1" applyFill="1" applyBorder="1" applyAlignment="1">
      <alignment horizontal="center" vertical="center" wrapText="1"/>
    </xf>
    <xf numFmtId="10" fontId="37" fillId="19" borderId="29" xfId="2" applyNumberFormat="1" applyFont="1" applyFill="1" applyBorder="1" applyAlignment="1">
      <alignment horizontal="center" vertical="center" wrapText="1"/>
    </xf>
    <xf numFmtId="10" fontId="37" fillId="0" borderId="29" xfId="2" applyNumberFormat="1" applyFont="1" applyBorder="1" applyAlignment="1">
      <alignment horizontal="center" vertical="center"/>
    </xf>
    <xf numFmtId="10" fontId="37" fillId="19" borderId="29" xfId="2" applyNumberFormat="1" applyFont="1" applyFill="1" applyBorder="1" applyAlignment="1">
      <alignment horizontal="center" vertical="center"/>
    </xf>
    <xf numFmtId="0" fontId="35" fillId="19" borderId="16" xfId="0" applyFont="1" applyFill="1" applyBorder="1" applyAlignment="1">
      <alignment horizontal="center" vertical="center"/>
    </xf>
    <xf numFmtId="10" fontId="35" fillId="19" borderId="29" xfId="2" applyNumberFormat="1" applyFont="1" applyFill="1" applyBorder="1" applyAlignment="1">
      <alignment horizontal="center" vertical="center" wrapText="1"/>
    </xf>
    <xf numFmtId="0" fontId="37" fillId="0" borderId="16" xfId="0" applyFont="1" applyBorder="1" applyAlignment="1">
      <alignment horizontal="center" vertical="center"/>
    </xf>
    <xf numFmtId="0" fontId="37" fillId="19" borderId="16" xfId="0" applyFont="1" applyFill="1" applyBorder="1" applyAlignment="1">
      <alignment horizontal="center" vertical="center"/>
    </xf>
    <xf numFmtId="0" fontId="35" fillId="0" borderId="16" xfId="0" applyFont="1" applyBorder="1" applyAlignment="1">
      <alignment horizontal="center" vertical="center"/>
    </xf>
    <xf numFmtId="10" fontId="35" fillId="0" borderId="29" xfId="2" applyNumberFormat="1" applyFont="1" applyBorder="1" applyAlignment="1">
      <alignment horizontal="center" vertical="center" wrapText="1"/>
    </xf>
    <xf numFmtId="10" fontId="36" fillId="17" borderId="15" xfId="0" applyNumberFormat="1" applyFont="1" applyFill="1" applyBorder="1" applyAlignment="1">
      <alignment horizontal="center" vertical="center" wrapText="1"/>
    </xf>
    <xf numFmtId="10" fontId="36" fillId="17" borderId="24" xfId="0" applyNumberFormat="1" applyFont="1" applyFill="1" applyBorder="1" applyAlignment="1">
      <alignment horizontal="center" vertical="center" wrapText="1"/>
    </xf>
    <xf numFmtId="0" fontId="30" fillId="15" borderId="9" xfId="0" applyFont="1" applyFill="1" applyBorder="1"/>
    <xf numFmtId="166" fontId="27" fillId="0" borderId="16" xfId="0" applyNumberFormat="1" applyFont="1" applyBorder="1" applyAlignment="1">
      <alignment horizontal="right" vertical="center"/>
    </xf>
    <xf numFmtId="0" fontId="27" fillId="20" borderId="10" xfId="0" applyFont="1" applyFill="1" applyBorder="1" applyAlignment="1">
      <alignment horizontal="center" vertical="center" wrapText="1"/>
    </xf>
    <xf numFmtId="0" fontId="27" fillId="20" borderId="11" xfId="0" applyFont="1" applyFill="1" applyBorder="1" applyAlignment="1">
      <alignment horizontal="left" vertical="center" wrapText="1"/>
    </xf>
    <xf numFmtId="44" fontId="39" fillId="20" borderId="11" xfId="1" applyFont="1" applyFill="1" applyBorder="1" applyAlignment="1">
      <alignment vertical="center"/>
    </xf>
    <xf numFmtId="10" fontId="27" fillId="0" borderId="23" xfId="0" applyNumberFormat="1" applyFont="1" applyBorder="1" applyAlignment="1">
      <alignment horizontal="center" vertical="center"/>
    </xf>
    <xf numFmtId="0" fontId="27" fillId="20" borderId="5" xfId="0" applyFont="1" applyFill="1" applyBorder="1" applyAlignment="1">
      <alignment horizontal="center" vertical="center" wrapText="1"/>
    </xf>
    <xf numFmtId="0" fontId="27" fillId="20" borderId="13" xfId="0" applyFont="1" applyFill="1" applyBorder="1" applyAlignment="1">
      <alignment horizontal="left" vertical="center" wrapText="1"/>
    </xf>
    <xf numFmtId="0" fontId="32" fillId="20" borderId="8" xfId="0" applyFont="1" applyFill="1" applyBorder="1" applyAlignment="1">
      <alignment vertical="top"/>
    </xf>
    <xf numFmtId="10" fontId="32" fillId="0" borderId="41" xfId="0" applyNumberFormat="1" applyFont="1" applyBorder="1" applyAlignment="1">
      <alignment horizontal="center" vertical="center"/>
    </xf>
    <xf numFmtId="0" fontId="6" fillId="0" borderId="0" xfId="0" applyFont="1" applyAlignment="1">
      <alignment horizontal="center" vertical="center" wrapText="1"/>
    </xf>
    <xf numFmtId="44" fontId="5" fillId="0" borderId="0" xfId="1" applyFont="1" applyFill="1" applyBorder="1" applyAlignment="1">
      <alignment horizontal="center" vertical="center" wrapText="1"/>
    </xf>
    <xf numFmtId="44" fontId="7" fillId="0" borderId="0" xfId="1" applyFont="1" applyFill="1" applyBorder="1" applyAlignment="1">
      <alignment horizontal="center" vertical="center" wrapText="1"/>
    </xf>
    <xf numFmtId="44" fontId="39" fillId="20" borderId="13" xfId="1" applyFont="1" applyFill="1" applyBorder="1" applyAlignment="1">
      <alignment vertical="center"/>
    </xf>
    <xf numFmtId="166" fontId="32" fillId="0" borderId="45" xfId="0" applyNumberFormat="1" applyFont="1" applyBorder="1" applyAlignment="1">
      <alignment vertical="center"/>
    </xf>
    <xf numFmtId="0" fontId="32" fillId="20" borderId="0" xfId="0" applyFont="1" applyFill="1" applyAlignment="1">
      <alignment vertical="top"/>
    </xf>
    <xf numFmtId="0" fontId="27" fillId="20" borderId="16" xfId="0" applyFont="1" applyFill="1" applyBorder="1" applyAlignment="1">
      <alignment horizontal="center" vertical="center" wrapText="1"/>
    </xf>
    <xf numFmtId="10" fontId="27" fillId="0" borderId="29" xfId="0" applyNumberFormat="1" applyFont="1" applyBorder="1" applyAlignment="1">
      <alignment horizontal="center" vertical="center"/>
    </xf>
    <xf numFmtId="0" fontId="27" fillId="20" borderId="14" xfId="0" applyFont="1" applyFill="1" applyBorder="1" applyAlignment="1">
      <alignment horizontal="center" vertical="center" wrapText="1"/>
    </xf>
    <xf numFmtId="0" fontId="27" fillId="20" borderId="15" xfId="0" applyFont="1" applyFill="1" applyBorder="1" applyAlignment="1">
      <alignment horizontal="left" vertical="center" wrapText="1"/>
    </xf>
    <xf numFmtId="10" fontId="27" fillId="0" borderId="24" xfId="0" applyNumberFormat="1" applyFont="1" applyBorder="1" applyAlignment="1">
      <alignment horizontal="center" vertical="center"/>
    </xf>
    <xf numFmtId="0" fontId="27" fillId="16" borderId="12" xfId="0" applyFont="1" applyFill="1" applyBorder="1" applyAlignment="1">
      <alignment horizontal="center" vertical="center"/>
    </xf>
    <xf numFmtId="4" fontId="27" fillId="16" borderId="17" xfId="0" applyNumberFormat="1" applyFont="1" applyFill="1" applyBorder="1" applyAlignment="1">
      <alignment horizontal="center" vertical="center"/>
    </xf>
    <xf numFmtId="10" fontId="0" fillId="0" borderId="10" xfId="0" applyNumberFormat="1" applyBorder="1" applyAlignment="1">
      <alignment horizontal="center" vertical="center"/>
    </xf>
    <xf numFmtId="44" fontId="19" fillId="0" borderId="23" xfId="1" applyBorder="1" applyAlignment="1">
      <alignment horizontal="center" vertical="center"/>
    </xf>
    <xf numFmtId="10" fontId="31" fillId="0" borderId="50" xfId="0" applyNumberFormat="1" applyFont="1" applyBorder="1" applyAlignment="1">
      <alignment horizontal="center" vertical="center"/>
    </xf>
    <xf numFmtId="44" fontId="22" fillId="0" borderId="51" xfId="1" applyFont="1" applyBorder="1" applyAlignment="1">
      <alignment vertical="center"/>
    </xf>
    <xf numFmtId="4" fontId="27" fillId="16" borderId="53" xfId="0" applyNumberFormat="1" applyFont="1" applyFill="1" applyBorder="1" applyAlignment="1">
      <alignment horizontal="center" vertical="center"/>
    </xf>
    <xf numFmtId="0" fontId="27" fillId="16" borderId="54" xfId="0" applyFont="1" applyFill="1" applyBorder="1" applyAlignment="1">
      <alignment horizontal="center" vertical="center"/>
    </xf>
    <xf numFmtId="10" fontId="27" fillId="0" borderId="10" xfId="0" applyNumberFormat="1" applyFont="1" applyBorder="1" applyAlignment="1">
      <alignment horizontal="center" vertical="center"/>
    </xf>
    <xf numFmtId="10" fontId="27" fillId="0" borderId="16" xfId="0" applyNumberFormat="1" applyFont="1" applyBorder="1" applyAlignment="1">
      <alignment horizontal="center" vertical="center"/>
    </xf>
    <xf numFmtId="44" fontId="19" fillId="0" borderId="29" xfId="1" applyBorder="1" applyAlignment="1">
      <alignment horizontal="center" vertical="center"/>
    </xf>
    <xf numFmtId="10" fontId="31" fillId="0" borderId="55" xfId="0" applyNumberFormat="1" applyFont="1" applyBorder="1" applyAlignment="1">
      <alignment horizontal="center" vertical="center"/>
    </xf>
    <xf numFmtId="44" fontId="22" fillId="0" borderId="56" xfId="1" applyFont="1" applyBorder="1" applyAlignment="1">
      <alignment vertical="center"/>
    </xf>
    <xf numFmtId="44" fontId="0" fillId="0" borderId="0" xfId="0" applyNumberFormat="1"/>
    <xf numFmtId="44" fontId="39" fillId="20" borderId="15" xfId="1" applyFont="1" applyFill="1" applyBorder="1" applyAlignment="1">
      <alignment vertical="center"/>
    </xf>
    <xf numFmtId="0" fontId="0" fillId="0" borderId="33" xfId="0" applyBorder="1"/>
    <xf numFmtId="0" fontId="0" fillId="0" borderId="34" xfId="0" applyBorder="1"/>
    <xf numFmtId="0" fontId="0" fillId="0" borderId="0" xfId="0" applyAlignment="1">
      <alignment horizontal="center" vertical="center" wrapText="1"/>
    </xf>
    <xf numFmtId="0" fontId="0" fillId="0" borderId="0" xfId="0" applyAlignment="1">
      <alignment vertical="top"/>
    </xf>
    <xf numFmtId="0" fontId="0" fillId="0" borderId="0" xfId="0" applyAlignment="1">
      <alignment horizontal="center" wrapText="1"/>
    </xf>
    <xf numFmtId="0" fontId="0" fillId="0" borderId="0" xfId="0" applyAlignment="1">
      <alignment wrapText="1"/>
    </xf>
    <xf numFmtId="0" fontId="39" fillId="0" borderId="0" xfId="0" applyFont="1" applyAlignment="1">
      <alignment vertical="center" wrapText="1"/>
    </xf>
    <xf numFmtId="0" fontId="38" fillId="0" borderId="0" xfId="3"/>
    <xf numFmtId="0" fontId="44" fillId="0" borderId="0" xfId="3" applyFont="1"/>
    <xf numFmtId="10" fontId="0" fillId="0" borderId="0" xfId="4" applyNumberFormat="1" applyFont="1" applyProtection="1"/>
    <xf numFmtId="0" fontId="22" fillId="0" borderId="58" xfId="3" applyFont="1" applyBorder="1" applyAlignment="1">
      <alignment horizontal="center" vertical="center"/>
    </xf>
    <xf numFmtId="0" fontId="38" fillId="0" borderId="7" xfId="3" applyBorder="1" applyAlignment="1">
      <alignment horizontal="center" vertical="center"/>
    </xf>
    <xf numFmtId="10" fontId="0" fillId="0" borderId="8" xfId="4" applyNumberFormat="1" applyFont="1" applyBorder="1" applyAlignment="1" applyProtection="1">
      <alignment horizontal="center" vertical="center"/>
    </xf>
    <xf numFmtId="0" fontId="38" fillId="0" borderId="8" xfId="3" applyBorder="1" applyAlignment="1">
      <alignment horizontal="center" vertical="center"/>
    </xf>
    <xf numFmtId="10" fontId="0" fillId="0" borderId="9" xfId="4" applyNumberFormat="1" applyFont="1" applyBorder="1" applyAlignment="1" applyProtection="1">
      <alignment horizontal="center" vertical="center"/>
    </xf>
    <xf numFmtId="167" fontId="38" fillId="0" borderId="0" xfId="3" applyNumberFormat="1"/>
    <xf numFmtId="10" fontId="22" fillId="0" borderId="22" xfId="3" applyNumberFormat="1" applyFont="1" applyBorder="1" applyAlignment="1">
      <alignment horizontal="center" vertical="center"/>
    </xf>
    <xf numFmtId="10" fontId="22" fillId="0" borderId="22" xfId="4" applyNumberFormat="1" applyFont="1" applyFill="1" applyBorder="1" applyAlignment="1" applyProtection="1">
      <alignment horizontal="center" vertical="center"/>
    </xf>
    <xf numFmtId="10" fontId="22" fillId="0" borderId="0" xfId="4" applyNumberFormat="1" applyFont="1" applyFill="1" applyBorder="1" applyAlignment="1" applyProtection="1">
      <alignment horizontal="center" vertical="center"/>
    </xf>
    <xf numFmtId="0" fontId="38" fillId="0" borderId="0" xfId="3" applyAlignment="1">
      <alignment horizontal="center" wrapText="1"/>
    </xf>
    <xf numFmtId="0" fontId="21" fillId="0" borderId="0" xfId="0" applyFont="1" applyAlignment="1">
      <alignment horizontal="center" vertical="center"/>
    </xf>
    <xf numFmtId="0" fontId="21" fillId="0" borderId="0" xfId="0" applyFont="1" applyAlignment="1">
      <alignment horizontal="left" vertical="center"/>
    </xf>
    <xf numFmtId="0" fontId="30" fillId="15" borderId="0" xfId="0" applyFont="1" applyFill="1"/>
    <xf numFmtId="0" fontId="24" fillId="0" borderId="13" xfId="0" applyFont="1" applyBorder="1" applyAlignment="1">
      <alignment vertical="center"/>
    </xf>
    <xf numFmtId="0" fontId="21" fillId="0" borderId="0" xfId="0" applyFont="1"/>
    <xf numFmtId="0" fontId="21" fillId="0" borderId="0" xfId="0" applyFont="1" applyAlignment="1">
      <alignment vertical="center"/>
    </xf>
    <xf numFmtId="0" fontId="38" fillId="0" borderId="6" xfId="3" applyBorder="1"/>
    <xf numFmtId="0" fontId="22" fillId="0" borderId="16" xfId="0" applyFont="1" applyBorder="1" applyAlignment="1">
      <alignment horizontal="right" vertical="center"/>
    </xf>
    <xf numFmtId="0" fontId="28" fillId="0" borderId="0" xfId="0" applyFont="1" applyAlignment="1">
      <alignment horizontal="center" vertical="center" wrapText="1"/>
    </xf>
    <xf numFmtId="0" fontId="40" fillId="0" borderId="5" xfId="3" applyFont="1" applyBorder="1" applyAlignment="1">
      <alignment horizontal="center" vertical="center" wrapText="1"/>
    </xf>
    <xf numFmtId="0" fontId="40" fillId="0" borderId="0" xfId="3" applyFont="1" applyAlignment="1">
      <alignment horizontal="center" vertical="center" wrapText="1"/>
    </xf>
    <xf numFmtId="0" fontId="40" fillId="0" borderId="6" xfId="3" applyFont="1" applyBorder="1" applyAlignment="1">
      <alignment horizontal="center" vertical="center" wrapText="1"/>
    </xf>
    <xf numFmtId="0" fontId="22" fillId="22" borderId="33" xfId="3" applyFont="1" applyFill="1" applyBorder="1" applyAlignment="1">
      <alignment vertical="center"/>
    </xf>
    <xf numFmtId="0" fontId="22" fillId="22" borderId="34" xfId="3" applyFont="1" applyFill="1" applyBorder="1" applyAlignment="1">
      <alignment vertical="center"/>
    </xf>
    <xf numFmtId="10" fontId="22" fillId="22" borderId="33" xfId="3" applyNumberFormat="1" applyFont="1" applyFill="1" applyBorder="1" applyAlignment="1">
      <alignment horizontal="center" vertical="center"/>
    </xf>
    <xf numFmtId="10" fontId="22" fillId="22" borderId="33" xfId="3" applyNumberFormat="1" applyFont="1" applyFill="1" applyBorder="1" applyAlignment="1">
      <alignment horizontal="center"/>
    </xf>
    <xf numFmtId="0" fontId="22" fillId="0" borderId="0" xfId="3" applyFont="1" applyAlignment="1">
      <alignment horizontal="center" vertical="center" wrapText="1"/>
    </xf>
    <xf numFmtId="0" fontId="38" fillId="0" borderId="0" xfId="3" applyAlignment="1">
      <alignment horizontal="center" vertical="center" wrapText="1"/>
    </xf>
    <xf numFmtId="0" fontId="39" fillId="0" borderId="0" xfId="5" applyFont="1" applyAlignment="1">
      <alignment vertical="center"/>
    </xf>
    <xf numFmtId="10" fontId="22" fillId="21" borderId="22" xfId="2" applyNumberFormat="1" applyFont="1" applyFill="1" applyBorder="1" applyAlignment="1" applyProtection="1">
      <alignment horizontal="center" vertical="center"/>
      <protection locked="0"/>
    </xf>
    <xf numFmtId="10" fontId="26" fillId="0" borderId="13" xfId="5" applyNumberFormat="1" applyFont="1" applyBorder="1" applyAlignment="1">
      <alignment horizontal="center" vertical="center"/>
    </xf>
    <xf numFmtId="0" fontId="23" fillId="0" borderId="0" xfId="0" applyFont="1" applyAlignment="1">
      <alignment vertical="center" wrapText="1"/>
    </xf>
    <xf numFmtId="0" fontId="24" fillId="0" borderId="0" xfId="0" applyFont="1" applyAlignment="1">
      <alignment vertical="center"/>
    </xf>
    <xf numFmtId="0" fontId="28" fillId="0" borderId="0" xfId="0" applyFont="1" applyAlignment="1">
      <alignment vertical="center" wrapText="1"/>
    </xf>
    <xf numFmtId="0" fontId="22" fillId="0" borderId="16" xfId="0" applyFont="1" applyBorder="1" applyAlignment="1">
      <alignment horizontal="right" vertical="center" wrapText="1"/>
    </xf>
    <xf numFmtId="10" fontId="0" fillId="0" borderId="8" xfId="0" applyNumberFormat="1" applyBorder="1"/>
    <xf numFmtId="10" fontId="0" fillId="0" borderId="24" xfId="0" applyNumberFormat="1" applyBorder="1" applyAlignment="1">
      <alignment horizontal="left" vertical="center"/>
    </xf>
    <xf numFmtId="10" fontId="0" fillId="0" borderId="28" xfId="0" applyNumberFormat="1" applyBorder="1" applyAlignment="1">
      <alignment horizontal="left" vertical="center"/>
    </xf>
    <xf numFmtId="0" fontId="3" fillId="14" borderId="13" xfId="0" applyFont="1" applyFill="1" applyBorder="1" applyAlignment="1">
      <alignment horizontal="left" vertical="top" wrapText="1"/>
    </xf>
    <xf numFmtId="0" fontId="3" fillId="14" borderId="13" xfId="0" applyFont="1" applyFill="1" applyBorder="1" applyAlignment="1">
      <alignment horizontal="right" vertical="top" wrapText="1"/>
    </xf>
    <xf numFmtId="0" fontId="9" fillId="14" borderId="13" xfId="0" applyFont="1" applyFill="1" applyBorder="1" applyAlignment="1">
      <alignment horizontal="left" vertical="top" wrapText="1"/>
    </xf>
    <xf numFmtId="0" fontId="9" fillId="14" borderId="13" xfId="0" applyFont="1" applyFill="1" applyBorder="1" applyAlignment="1">
      <alignment horizontal="center" vertical="top" wrapText="1"/>
    </xf>
    <xf numFmtId="0" fontId="14" fillId="14" borderId="13" xfId="0" applyFont="1" applyFill="1" applyBorder="1" applyAlignment="1">
      <alignment horizontal="right" vertical="top" wrapText="1"/>
    </xf>
    <xf numFmtId="4" fontId="14" fillId="14" borderId="13" xfId="0" applyNumberFormat="1" applyFont="1" applyFill="1" applyBorder="1" applyAlignment="1">
      <alignment horizontal="right" vertical="top" wrapText="1"/>
    </xf>
    <xf numFmtId="0" fontId="3" fillId="14" borderId="13" xfId="0" applyFont="1" applyFill="1" applyBorder="1" applyAlignment="1">
      <alignment vertical="top" wrapText="1"/>
    </xf>
    <xf numFmtId="0" fontId="49" fillId="14" borderId="2" xfId="0" applyFont="1" applyFill="1" applyBorder="1" applyAlignment="1">
      <alignment horizontal="center" wrapText="1"/>
    </xf>
    <xf numFmtId="0" fontId="50" fillId="0" borderId="3" xfId="0" applyFont="1" applyBorder="1"/>
    <xf numFmtId="0" fontId="50" fillId="0" borderId="4" xfId="0" applyFont="1" applyBorder="1"/>
    <xf numFmtId="44" fontId="7" fillId="5" borderId="59" xfId="1" applyFont="1" applyFill="1" applyBorder="1" applyAlignment="1">
      <alignment horizontal="center" vertical="center" wrapText="1"/>
    </xf>
    <xf numFmtId="44" fontId="12" fillId="9" borderId="20" xfId="1" applyFont="1" applyFill="1" applyBorder="1" applyAlignment="1">
      <alignment horizontal="center" vertical="center" wrapText="1"/>
    </xf>
    <xf numFmtId="0" fontId="25" fillId="0" borderId="0" xfId="0" applyFont="1"/>
    <xf numFmtId="44" fontId="12" fillId="9" borderId="59" xfId="1" applyFont="1" applyFill="1" applyBorder="1" applyAlignment="1">
      <alignment horizontal="center" vertical="center" wrapText="1"/>
    </xf>
    <xf numFmtId="44" fontId="12" fillId="9" borderId="53" xfId="1" applyFont="1" applyFill="1" applyBorder="1" applyAlignment="1">
      <alignment horizontal="center" vertical="center" wrapText="1"/>
    </xf>
    <xf numFmtId="44" fontId="48" fillId="0" borderId="60" xfId="1" applyFont="1" applyFill="1" applyBorder="1" applyAlignment="1">
      <alignment horizontal="center" vertical="center" wrapText="1"/>
    </xf>
    <xf numFmtId="166" fontId="51" fillId="0" borderId="61" xfId="0" applyNumberFormat="1" applyFont="1" applyBorder="1" applyAlignment="1">
      <alignment vertical="center"/>
    </xf>
    <xf numFmtId="166" fontId="31" fillId="20" borderId="62" xfId="0" applyNumberFormat="1" applyFont="1" applyFill="1" applyBorder="1" applyAlignment="1">
      <alignment vertical="center"/>
    </xf>
    <xf numFmtId="44" fontId="48" fillId="0" borderId="61" xfId="1" applyFont="1" applyFill="1" applyBorder="1" applyAlignment="1">
      <alignment horizontal="center" vertical="center" wrapText="1"/>
    </xf>
    <xf numFmtId="164" fontId="13" fillId="0" borderId="62" xfId="0" applyNumberFormat="1" applyFont="1" applyBorder="1" applyAlignment="1">
      <alignment horizontal="right" vertical="top" wrapText="1"/>
    </xf>
    <xf numFmtId="166" fontId="51" fillId="0" borderId="63" xfId="0" applyNumberFormat="1" applyFont="1" applyBorder="1" applyAlignment="1">
      <alignment vertical="center"/>
    </xf>
    <xf numFmtId="0" fontId="18" fillId="13" borderId="62" xfId="0" applyFont="1" applyFill="1" applyBorder="1" applyAlignment="1">
      <alignment horizontal="center" vertical="top" wrapText="1"/>
    </xf>
    <xf numFmtId="166" fontId="27" fillId="0" borderId="22" xfId="0" applyNumberFormat="1" applyFont="1" applyBorder="1" applyAlignment="1">
      <alignment vertical="center"/>
    </xf>
    <xf numFmtId="166" fontId="32" fillId="16" borderId="65" xfId="0" applyNumberFormat="1" applyFont="1" applyFill="1" applyBorder="1" applyAlignment="1">
      <alignment vertical="center"/>
    </xf>
    <xf numFmtId="0" fontId="27" fillId="20" borderId="0" xfId="0" applyFont="1" applyFill="1" applyAlignment="1">
      <alignment horizontal="left" vertical="center" wrapText="1"/>
    </xf>
    <xf numFmtId="44" fontId="19" fillId="0" borderId="20" xfId="1" applyBorder="1" applyAlignment="1">
      <alignment horizontal="left"/>
    </xf>
    <xf numFmtId="44" fontId="32" fillId="20" borderId="0" xfId="0" applyNumberFormat="1" applyFont="1" applyFill="1" applyAlignment="1">
      <alignment vertical="top"/>
    </xf>
    <xf numFmtId="10" fontId="27" fillId="0" borderId="6" xfId="0" applyNumberFormat="1" applyFont="1" applyBorder="1" applyAlignment="1">
      <alignment horizontal="center" vertical="center"/>
    </xf>
    <xf numFmtId="44" fontId="19" fillId="0" borderId="44" xfId="1" applyBorder="1" applyAlignment="1">
      <alignment horizontal="left"/>
    </xf>
    <xf numFmtId="44" fontId="19" fillId="0" borderId="25" xfId="1" applyBorder="1" applyAlignment="1"/>
    <xf numFmtId="44" fontId="19" fillId="0" borderId="66" xfId="1" applyBorder="1" applyAlignment="1"/>
    <xf numFmtId="166" fontId="53" fillId="0" borderId="45" xfId="0" applyNumberFormat="1" applyFont="1" applyBorder="1" applyAlignment="1">
      <alignment horizontal="center" vertical="center"/>
    </xf>
    <xf numFmtId="44" fontId="22" fillId="0" borderId="67" xfId="1" applyFont="1" applyBorder="1" applyAlignment="1">
      <alignment vertical="center"/>
    </xf>
    <xf numFmtId="44" fontId="22" fillId="0" borderId="68" xfId="1" applyFont="1" applyBorder="1" applyAlignment="1">
      <alignment vertical="center"/>
    </xf>
    <xf numFmtId="44" fontId="27" fillId="20" borderId="13" xfId="1" applyFont="1" applyFill="1" applyBorder="1" applyAlignment="1">
      <alignment horizontal="center" vertical="center" wrapText="1"/>
    </xf>
    <xf numFmtId="44" fontId="19" fillId="0" borderId="28" xfId="1" applyBorder="1" applyAlignment="1">
      <alignment horizontal="center" vertical="center"/>
    </xf>
    <xf numFmtId="10" fontId="0" fillId="0" borderId="27" xfId="0" applyNumberFormat="1" applyBorder="1" applyAlignment="1">
      <alignment horizontal="center" vertical="center"/>
    </xf>
    <xf numFmtId="0" fontId="27" fillId="16" borderId="14" xfId="0" applyFont="1" applyFill="1" applyBorder="1" applyAlignment="1">
      <alignment horizontal="center" vertical="center"/>
    </xf>
    <xf numFmtId="4" fontId="27" fillId="16" borderId="24" xfId="0" applyNumberFormat="1" applyFont="1" applyFill="1" applyBorder="1" applyAlignment="1">
      <alignment horizontal="center" vertical="center"/>
    </xf>
    <xf numFmtId="0" fontId="6" fillId="0" borderId="7" xfId="0" applyFont="1" applyBorder="1" applyAlignment="1">
      <alignment horizontal="center" vertical="center" wrapText="1"/>
    </xf>
    <xf numFmtId="44" fontId="5" fillId="0" borderId="8" xfId="1" applyFont="1" applyFill="1" applyBorder="1" applyAlignment="1">
      <alignment horizontal="center" vertical="center" wrapText="1"/>
    </xf>
    <xf numFmtId="44" fontId="5" fillId="0" borderId="7" xfId="1" applyFont="1" applyFill="1" applyBorder="1" applyAlignment="1">
      <alignment horizontal="center" vertical="center" wrapText="1"/>
    </xf>
    <xf numFmtId="44" fontId="7" fillId="0" borderId="9" xfId="1" applyFont="1" applyFill="1" applyBorder="1" applyAlignment="1">
      <alignment horizontal="center" vertical="center" wrapText="1"/>
    </xf>
    <xf numFmtId="164" fontId="8" fillId="0" borderId="8" xfId="0" applyNumberFormat="1" applyFont="1" applyBorder="1" applyAlignment="1">
      <alignment horizontal="right" vertical="top" wrapText="1"/>
    </xf>
    <xf numFmtId="0" fontId="0" fillId="0" borderId="8" xfId="0" applyBorder="1"/>
    <xf numFmtId="0" fontId="0" fillId="0" borderId="9" xfId="0" applyBorder="1"/>
    <xf numFmtId="10" fontId="27" fillId="0" borderId="14" xfId="0" applyNumberFormat="1" applyFont="1" applyBorder="1" applyAlignment="1">
      <alignment horizontal="center" vertical="center"/>
    </xf>
    <xf numFmtId="44" fontId="19" fillId="0" borderId="24" xfId="1" applyBorder="1" applyAlignment="1">
      <alignment horizontal="center" vertical="center"/>
    </xf>
    <xf numFmtId="10" fontId="0" fillId="0" borderId="72" xfId="0" applyNumberFormat="1" applyBorder="1" applyAlignment="1">
      <alignment horizontal="center" vertical="center"/>
    </xf>
    <xf numFmtId="44" fontId="19" fillId="0" borderId="73" xfId="1" applyBorder="1" applyAlignment="1">
      <alignment horizontal="center" vertical="center"/>
    </xf>
    <xf numFmtId="44" fontId="27" fillId="20" borderId="11" xfId="1" applyFont="1" applyFill="1" applyBorder="1" applyAlignment="1">
      <alignment horizontal="center" vertical="center" wrapText="1"/>
    </xf>
    <xf numFmtId="10" fontId="27" fillId="20" borderId="23" xfId="2" applyNumberFormat="1" applyFont="1" applyFill="1" applyBorder="1" applyAlignment="1">
      <alignment horizontal="center" vertical="center" wrapText="1"/>
    </xf>
    <xf numFmtId="10" fontId="27" fillId="20" borderId="29" xfId="2" applyNumberFormat="1" applyFont="1" applyFill="1" applyBorder="1" applyAlignment="1">
      <alignment horizontal="center" vertical="center" wrapText="1"/>
    </xf>
    <xf numFmtId="44" fontId="27" fillId="20" borderId="15" xfId="1" applyFont="1" applyFill="1" applyBorder="1" applyAlignment="1">
      <alignment horizontal="center" vertical="center" wrapText="1"/>
    </xf>
    <xf numFmtId="10" fontId="27" fillId="20" borderId="24" xfId="2" applyNumberFormat="1" applyFont="1" applyFill="1" applyBorder="1" applyAlignment="1">
      <alignment horizontal="center" vertical="center" wrapText="1"/>
    </xf>
    <xf numFmtId="44" fontId="0" fillId="0" borderId="0" xfId="1" applyFont="1"/>
    <xf numFmtId="0" fontId="3" fillId="2" borderId="0" xfId="0" applyFont="1" applyFill="1" applyAlignment="1">
      <alignment horizontal="left" vertical="top" wrapText="1"/>
    </xf>
    <xf numFmtId="0" fontId="57" fillId="0" borderId="13" xfId="13" applyFont="1" applyBorder="1" applyAlignment="1">
      <alignment horizontal="center" vertical="center"/>
    </xf>
    <xf numFmtId="0" fontId="54" fillId="0" borderId="13" xfId="13" applyFont="1" applyBorder="1" applyAlignment="1">
      <alignment horizontal="center"/>
    </xf>
    <xf numFmtId="43" fontId="38" fillId="0" borderId="13" xfId="14" applyFont="1" applyFill="1" applyBorder="1" applyAlignment="1">
      <alignment horizontal="center" vertical="center"/>
    </xf>
    <xf numFmtId="0" fontId="0" fillId="0" borderId="13" xfId="0" applyBorder="1"/>
    <xf numFmtId="44" fontId="19" fillId="0" borderId="13" xfId="1" applyBorder="1" applyAlignment="1">
      <alignment horizontal="right" vertical="center"/>
    </xf>
    <xf numFmtId="0" fontId="0" fillId="0" borderId="13" xfId="0" applyBorder="1" applyAlignment="1">
      <alignment horizontal="left" vertical="center"/>
    </xf>
    <xf numFmtId="0" fontId="54" fillId="0" borderId="13" xfId="13" applyFont="1" applyBorder="1" applyAlignment="1">
      <alignment horizontal="center" vertical="center"/>
    </xf>
    <xf numFmtId="0" fontId="0" fillId="0" borderId="13" xfId="0" applyBorder="1" applyAlignment="1">
      <alignment horizontal="left"/>
    </xf>
    <xf numFmtId="166" fontId="51" fillId="0" borderId="62" xfId="0" applyNumberFormat="1" applyFont="1" applyBorder="1" applyAlignment="1">
      <alignment vertical="center"/>
    </xf>
    <xf numFmtId="0" fontId="27" fillId="20" borderId="75" xfId="0" applyFont="1" applyFill="1" applyBorder="1" applyAlignment="1">
      <alignment horizontal="left" vertical="center" wrapText="1"/>
    </xf>
    <xf numFmtId="0" fontId="27" fillId="20" borderId="74" xfId="0" applyFont="1" applyFill="1" applyBorder="1" applyAlignment="1">
      <alignment horizontal="left" vertical="center" wrapText="1"/>
    </xf>
    <xf numFmtId="0" fontId="27" fillId="20" borderId="36" xfId="0" applyFont="1" applyFill="1" applyBorder="1" applyAlignment="1">
      <alignment horizontal="left" vertical="center" wrapText="1"/>
    </xf>
    <xf numFmtId="0" fontId="14" fillId="0" borderId="0" xfId="0" applyFont="1" applyAlignment="1">
      <alignment horizontal="right" vertical="top" wrapText="1"/>
    </xf>
    <xf numFmtId="0" fontId="15" fillId="0" borderId="0" xfId="0" applyFont="1" applyAlignment="1">
      <alignment horizontal="right" vertical="top" wrapText="1"/>
    </xf>
    <xf numFmtId="165" fontId="15" fillId="0" borderId="0" xfId="0" applyNumberFormat="1" applyFont="1" applyAlignment="1">
      <alignment horizontal="right" vertical="top" wrapText="1"/>
    </xf>
    <xf numFmtId="4" fontId="15" fillId="0" borderId="0" xfId="0" applyNumberFormat="1" applyFont="1" applyAlignment="1">
      <alignment horizontal="right" vertical="top" wrapText="1"/>
    </xf>
    <xf numFmtId="0" fontId="9" fillId="0" borderId="1" xfId="0" applyFont="1" applyBorder="1" applyAlignment="1">
      <alignment horizontal="left" vertical="top" wrapText="1"/>
    </xf>
    <xf numFmtId="0" fontId="5" fillId="0" borderId="13" xfId="0" applyFont="1" applyBorder="1" applyAlignment="1">
      <alignment horizontal="left" vertical="top" wrapText="1"/>
    </xf>
    <xf numFmtId="0" fontId="5" fillId="0" borderId="13" xfId="0" applyFont="1" applyBorder="1" applyAlignment="1">
      <alignment horizontal="right" vertical="top" wrapText="1"/>
    </xf>
    <xf numFmtId="4" fontId="5" fillId="0" borderId="13" xfId="0" applyNumberFormat="1" applyFont="1" applyBorder="1" applyAlignment="1">
      <alignment horizontal="right" vertical="top" wrapText="1"/>
    </xf>
    <xf numFmtId="0" fontId="3" fillId="0" borderId="13" xfId="0" applyFont="1" applyBorder="1" applyAlignment="1">
      <alignment horizontal="left" vertical="top" wrapText="1"/>
    </xf>
    <xf numFmtId="0" fontId="3" fillId="0" borderId="13" xfId="0" applyFont="1" applyBorder="1" applyAlignment="1">
      <alignment horizontal="right" vertical="top" wrapText="1"/>
    </xf>
    <xf numFmtId="0" fontId="3" fillId="0" borderId="13" xfId="0" applyFont="1" applyBorder="1" applyAlignment="1">
      <alignment horizontal="center" vertical="top" wrapText="1"/>
    </xf>
    <xf numFmtId="0" fontId="48" fillId="0" borderId="13" xfId="0" applyFont="1" applyBorder="1" applyAlignment="1">
      <alignment horizontal="left" vertical="top" wrapText="1"/>
    </xf>
    <xf numFmtId="0" fontId="48" fillId="0" borderId="13" xfId="0" applyFont="1" applyBorder="1" applyAlignment="1">
      <alignment horizontal="right" vertical="top" wrapText="1"/>
    </xf>
    <xf numFmtId="0" fontId="48" fillId="0" borderId="13" xfId="0" applyFont="1" applyBorder="1" applyAlignment="1">
      <alignment horizontal="center" vertical="top" wrapText="1"/>
    </xf>
    <xf numFmtId="165" fontId="48" fillId="0" borderId="13" xfId="0" applyNumberFormat="1" applyFont="1" applyBorder="1" applyAlignment="1">
      <alignment horizontal="right" vertical="top" wrapText="1"/>
    </xf>
    <xf numFmtId="4" fontId="48" fillId="0" borderId="13" xfId="0" applyNumberFormat="1" applyFont="1" applyBorder="1" applyAlignment="1">
      <alignment horizontal="right" vertical="top" wrapText="1"/>
    </xf>
    <xf numFmtId="0" fontId="14" fillId="0" borderId="13" xfId="0" applyFont="1" applyBorder="1" applyAlignment="1">
      <alignment horizontal="left" vertical="top" wrapText="1"/>
    </xf>
    <xf numFmtId="0" fontId="14" fillId="0" borderId="13" xfId="0" applyFont="1" applyBorder="1" applyAlignment="1">
      <alignment horizontal="right" vertical="top" wrapText="1"/>
    </xf>
    <xf numFmtId="0" fontId="14" fillId="0" borderId="13" xfId="0" applyFont="1" applyBorder="1" applyAlignment="1">
      <alignment horizontal="center" vertical="top" wrapText="1"/>
    </xf>
    <xf numFmtId="165" fontId="14" fillId="0" borderId="13" xfId="0" applyNumberFormat="1" applyFont="1" applyBorder="1" applyAlignment="1">
      <alignment horizontal="right" vertical="top" wrapText="1"/>
    </xf>
    <xf numFmtId="4" fontId="14" fillId="0" borderId="13" xfId="0" applyNumberFormat="1" applyFont="1" applyBorder="1" applyAlignment="1">
      <alignment horizontal="right" vertical="top" wrapText="1"/>
    </xf>
    <xf numFmtId="0" fontId="14" fillId="0" borderId="21" xfId="0" applyFont="1" applyBorder="1" applyAlignment="1">
      <alignment horizontal="right" vertical="top" wrapText="1"/>
    </xf>
    <xf numFmtId="4" fontId="14" fillId="0" borderId="21" xfId="0" applyNumberFormat="1" applyFont="1" applyBorder="1" applyAlignment="1">
      <alignment horizontal="right" vertical="top" wrapText="1"/>
    </xf>
    <xf numFmtId="0" fontId="48" fillId="14" borderId="13" xfId="0" applyFont="1" applyFill="1" applyBorder="1" applyAlignment="1">
      <alignment horizontal="right" vertical="top" wrapText="1"/>
    </xf>
    <xf numFmtId="0" fontId="25" fillId="0" borderId="13" xfId="0" applyFont="1" applyBorder="1" applyAlignment="1">
      <alignment horizontal="center" vertical="center"/>
    </xf>
    <xf numFmtId="0" fontId="25" fillId="0" borderId="13" xfId="0" applyFont="1" applyBorder="1" applyAlignment="1">
      <alignment vertical="center"/>
    </xf>
    <xf numFmtId="44" fontId="25" fillId="14" borderId="13" xfId="1" applyFont="1" applyFill="1" applyBorder="1" applyAlignment="1">
      <alignment vertical="top" wrapText="1"/>
    </xf>
    <xf numFmtId="0" fontId="55" fillId="0" borderId="13" xfId="12" applyBorder="1" applyAlignment="1">
      <alignment horizontal="center" vertical="center"/>
    </xf>
    <xf numFmtId="43" fontId="56" fillId="0" borderId="13" xfId="13" applyNumberFormat="1" applyFont="1" applyBorder="1"/>
    <xf numFmtId="0" fontId="3" fillId="0" borderId="77" xfId="0" applyFont="1" applyBorder="1" applyAlignment="1">
      <alignment horizontal="left" vertical="top" wrapText="1"/>
    </xf>
    <xf numFmtId="0" fontId="3" fillId="0" borderId="77" xfId="0" applyFont="1" applyBorder="1" applyAlignment="1">
      <alignment horizontal="right" vertical="top" wrapText="1"/>
    </xf>
    <xf numFmtId="0" fontId="3" fillId="0" borderId="77" xfId="0" applyFont="1" applyBorder="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right" vertical="top" wrapText="1"/>
    </xf>
    <xf numFmtId="4" fontId="5" fillId="0" borderId="0" xfId="0" applyNumberFormat="1" applyFont="1" applyAlignment="1">
      <alignment horizontal="right" vertical="top" wrapText="1"/>
    </xf>
    <xf numFmtId="0" fontId="48" fillId="0" borderId="0" xfId="0" applyFont="1" applyAlignment="1">
      <alignment horizontal="left" vertical="top" wrapText="1"/>
    </xf>
    <xf numFmtId="0" fontId="48" fillId="0" borderId="0" xfId="0" applyFont="1" applyAlignment="1">
      <alignment horizontal="center" vertical="top" wrapText="1"/>
    </xf>
    <xf numFmtId="0" fontId="9" fillId="0" borderId="0" xfId="0"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right" vertical="top" wrapText="1"/>
    </xf>
    <xf numFmtId="0" fontId="48" fillId="0" borderId="0" xfId="0" applyFont="1" applyAlignment="1">
      <alignment horizontal="right" vertical="top" wrapText="1"/>
    </xf>
    <xf numFmtId="165" fontId="48" fillId="0" borderId="0" xfId="0" applyNumberFormat="1" applyFont="1" applyAlignment="1">
      <alignment horizontal="right" vertical="top" wrapText="1"/>
    </xf>
    <xf numFmtId="4" fontId="48" fillId="0" borderId="0" xfId="0" applyNumberFormat="1" applyFont="1" applyAlignment="1">
      <alignment horizontal="right" vertical="top" wrapText="1"/>
    </xf>
    <xf numFmtId="0" fontId="14" fillId="0" borderId="0" xfId="0" applyFont="1" applyAlignment="1">
      <alignment horizontal="left" vertical="top" wrapText="1"/>
    </xf>
    <xf numFmtId="165" fontId="14" fillId="0" borderId="0" xfId="0" applyNumberFormat="1" applyFont="1" applyAlignment="1">
      <alignment horizontal="right" vertical="top" wrapText="1"/>
    </xf>
    <xf numFmtId="4" fontId="14" fillId="0" borderId="0" xfId="0" applyNumberFormat="1" applyFont="1" applyAlignment="1">
      <alignment horizontal="right" vertical="top" wrapText="1"/>
    </xf>
    <xf numFmtId="0" fontId="3" fillId="0" borderId="0" xfId="0" applyFont="1" applyAlignment="1">
      <alignment vertical="top" wrapText="1"/>
    </xf>
    <xf numFmtId="0" fontId="55" fillId="0" borderId="0" xfId="12" applyFill="1" applyBorder="1" applyAlignment="1">
      <alignment horizontal="center" vertical="center"/>
    </xf>
    <xf numFmtId="0" fontId="0" fillId="0" borderId="0" xfId="0" applyAlignment="1">
      <alignment horizontal="left"/>
    </xf>
    <xf numFmtId="0" fontId="59" fillId="24" borderId="18" xfId="0" applyFont="1" applyFill="1" applyBorder="1" applyAlignment="1">
      <alignment horizontal="center" vertical="center" wrapText="1"/>
    </xf>
    <xf numFmtId="0" fontId="59" fillId="24" borderId="78" xfId="0" applyFont="1" applyFill="1" applyBorder="1" applyAlignment="1">
      <alignment horizontal="center" vertical="center" wrapText="1"/>
    </xf>
    <xf numFmtId="0" fontId="59" fillId="24" borderId="19" xfId="0" applyFont="1" applyFill="1" applyBorder="1" applyAlignment="1">
      <alignment horizontal="center" vertical="center" wrapText="1"/>
    </xf>
    <xf numFmtId="0" fontId="3" fillId="0" borderId="0" xfId="0" applyFont="1" applyAlignment="1">
      <alignment horizontal="center" vertical="center" wrapText="1"/>
    </xf>
    <xf numFmtId="0" fontId="5" fillId="24" borderId="31" xfId="0" applyFont="1" applyFill="1" applyBorder="1" applyAlignment="1">
      <alignment horizontal="left" vertical="top" wrapText="1"/>
    </xf>
    <xf numFmtId="0" fontId="5" fillId="0" borderId="0" xfId="0" applyFont="1" applyAlignment="1">
      <alignment horizontal="center" vertical="center" wrapText="1"/>
    </xf>
    <xf numFmtId="43" fontId="48" fillId="0" borderId="13" xfId="15" applyFont="1" applyFill="1" applyBorder="1" applyAlignment="1">
      <alignment horizontal="center" vertical="center" wrapText="1"/>
    </xf>
    <xf numFmtId="0" fontId="9" fillId="0" borderId="0" xfId="0" applyFont="1" applyAlignment="1">
      <alignment horizontal="center" vertical="top" wrapText="1"/>
    </xf>
    <xf numFmtId="43" fontId="48" fillId="0" borderId="0" xfId="15" applyFont="1" applyFill="1" applyBorder="1" applyAlignment="1">
      <alignment horizontal="center" vertical="center" wrapText="1"/>
    </xf>
    <xf numFmtId="43" fontId="25" fillId="0" borderId="0" xfId="0" applyNumberFormat="1" applyFont="1" applyAlignment="1">
      <alignment horizontal="center" vertical="center"/>
    </xf>
    <xf numFmtId="43" fontId="38" fillId="0" borderId="0" xfId="15" applyFont="1" applyFill="1" applyBorder="1" applyAlignment="1">
      <alignment horizontal="center" vertical="center" wrapText="1"/>
    </xf>
    <xf numFmtId="166" fontId="38" fillId="0" borderId="0" xfId="0" applyNumberFormat="1" applyFont="1" applyAlignment="1">
      <alignment horizontal="center" vertical="center"/>
    </xf>
    <xf numFmtId="43" fontId="38" fillId="0" borderId="0" xfId="15" applyFont="1" applyFill="1" applyBorder="1" applyAlignment="1">
      <alignment horizontal="center" vertical="center"/>
    </xf>
    <xf numFmtId="0" fontId="5" fillId="0" borderId="31" xfId="0" applyFont="1" applyBorder="1" applyAlignment="1">
      <alignment horizontal="left" vertical="top" wrapText="1"/>
    </xf>
    <xf numFmtId="0" fontId="38" fillId="0" borderId="0" xfId="0" applyFont="1" applyAlignment="1">
      <alignment horizontal="center" vertical="center"/>
    </xf>
    <xf numFmtId="0" fontId="51" fillId="15" borderId="13" xfId="0" applyFont="1" applyFill="1" applyBorder="1" applyAlignment="1">
      <alignment horizontal="left" vertical="center" wrapText="1"/>
    </xf>
    <xf numFmtId="43" fontId="14" fillId="0" borderId="13" xfId="15" applyFont="1" applyFill="1" applyBorder="1" applyAlignment="1">
      <alignment horizontal="center" vertical="center" wrapText="1"/>
    </xf>
    <xf numFmtId="0" fontId="15" fillId="0" borderId="0" xfId="0" applyFont="1" applyAlignment="1">
      <alignment vertical="top" wrapText="1"/>
    </xf>
    <xf numFmtId="43" fontId="22" fillId="0" borderId="13" xfId="15" applyFont="1" applyFill="1" applyBorder="1" applyAlignment="1">
      <alignment horizontal="center" vertical="center"/>
    </xf>
    <xf numFmtId="0" fontId="0" fillId="0" borderId="13" xfId="0" applyBorder="1" applyAlignment="1">
      <alignment vertical="center" wrapText="1"/>
    </xf>
    <xf numFmtId="43" fontId="14" fillId="0" borderId="0" xfId="15" applyFont="1" applyFill="1" applyBorder="1" applyAlignment="1">
      <alignment horizontal="center" vertical="center" wrapText="1"/>
    </xf>
    <xf numFmtId="4" fontId="38" fillId="0" borderId="0" xfId="0" applyNumberFormat="1" applyFont="1" applyAlignment="1">
      <alignment horizontal="center" vertical="center"/>
    </xf>
    <xf numFmtId="43" fontId="38" fillId="0" borderId="0" xfId="15" applyFont="1" applyBorder="1" applyAlignment="1">
      <alignment horizontal="center" vertical="center"/>
    </xf>
    <xf numFmtId="0" fontId="0" fillId="0" borderId="13" xfId="0" applyBorder="1" applyAlignment="1">
      <alignment horizontal="center" vertical="center"/>
    </xf>
    <xf numFmtId="0" fontId="0" fillId="0" borderId="21" xfId="0" applyBorder="1" applyAlignment="1">
      <alignment horizontal="center" vertical="center"/>
    </xf>
    <xf numFmtId="0" fontId="51" fillId="15" borderId="13" xfId="0" applyFont="1" applyFill="1" applyBorder="1" applyAlignment="1">
      <alignment vertical="center" wrapText="1"/>
    </xf>
    <xf numFmtId="0" fontId="48" fillId="0" borderId="13" xfId="0" applyFont="1" applyBorder="1" applyAlignment="1">
      <alignment horizontal="center" vertical="center" wrapText="1"/>
    </xf>
    <xf numFmtId="0" fontId="9" fillId="0" borderId="13" xfId="0" applyFont="1" applyBorder="1" applyAlignment="1">
      <alignment horizontal="center" vertical="top" wrapText="1"/>
    </xf>
    <xf numFmtId="43" fontId="22" fillId="0" borderId="13" xfId="0" applyNumberFormat="1" applyFont="1" applyBorder="1" applyAlignment="1">
      <alignment horizontal="center" vertical="center" wrapText="1"/>
    </xf>
    <xf numFmtId="0" fontId="38" fillId="0" borderId="0" xfId="0" applyFont="1" applyAlignment="1">
      <alignment horizontal="center" vertical="center" wrapText="1"/>
    </xf>
    <xf numFmtId="0" fontId="9" fillId="0" borderId="13" xfId="0" applyFont="1" applyBorder="1" applyAlignment="1">
      <alignment horizontal="center" vertical="center" wrapText="1"/>
    </xf>
    <xf numFmtId="0" fontId="38" fillId="0" borderId="13" xfId="0" applyFont="1" applyBorder="1" applyAlignment="1">
      <alignment horizontal="center" vertical="center" wrapText="1"/>
    </xf>
    <xf numFmtId="0" fontId="9" fillId="0" borderId="57" xfId="0" applyFont="1" applyBorder="1" applyAlignment="1">
      <alignment vertical="top" wrapText="1"/>
    </xf>
    <xf numFmtId="0" fontId="48" fillId="0" borderId="31" xfId="0" applyFont="1" applyBorder="1" applyAlignment="1">
      <alignment horizontal="left" vertical="top" wrapText="1"/>
    </xf>
    <xf numFmtId="43" fontId="9" fillId="0" borderId="13" xfId="0" applyNumberFormat="1" applyFont="1" applyBorder="1" applyAlignment="1">
      <alignment horizontal="center" vertical="center" wrapText="1"/>
    </xf>
    <xf numFmtId="0" fontId="51" fillId="15" borderId="13" xfId="0" applyFont="1" applyFill="1" applyBorder="1" applyAlignment="1">
      <alignment horizontal="right" vertical="center" wrapText="1"/>
    </xf>
    <xf numFmtId="0" fontId="51" fillId="15" borderId="0" xfId="0" applyFont="1" applyFill="1" applyAlignment="1">
      <alignment horizontal="right" vertical="center" wrapText="1"/>
    </xf>
    <xf numFmtId="43" fontId="9" fillId="0" borderId="0" xfId="0" applyNumberFormat="1" applyFont="1" applyAlignment="1">
      <alignment horizontal="center" vertical="center" wrapText="1"/>
    </xf>
    <xf numFmtId="43" fontId="38" fillId="0" borderId="13" xfId="0" applyNumberFormat="1" applyFont="1" applyBorder="1" applyAlignment="1">
      <alignment horizontal="center" vertical="center" wrapText="1"/>
    </xf>
    <xf numFmtId="0" fontId="5" fillId="0" borderId="31" xfId="0" applyFont="1" applyBorder="1" applyAlignment="1">
      <alignment horizontal="right" vertical="top" wrapText="1"/>
    </xf>
    <xf numFmtId="4" fontId="5" fillId="0" borderId="31" xfId="0" applyNumberFormat="1" applyFont="1" applyBorder="1" applyAlignment="1">
      <alignment horizontal="right" vertical="top" wrapText="1"/>
    </xf>
    <xf numFmtId="43" fontId="48" fillId="0" borderId="13" xfId="0" applyNumberFormat="1" applyFont="1" applyBorder="1" applyAlignment="1">
      <alignment horizontal="left" vertical="top" wrapText="1"/>
    </xf>
    <xf numFmtId="0" fontId="50" fillId="0" borderId="3" xfId="0" applyFont="1" applyBorder="1" applyAlignment="1">
      <alignment horizontal="center" vertical="center"/>
    </xf>
    <xf numFmtId="0" fontId="14" fillId="0" borderId="0" xfId="0" applyFont="1" applyAlignment="1">
      <alignment horizontal="center" vertical="center" wrapText="1"/>
    </xf>
    <xf numFmtId="0" fontId="15" fillId="0" borderId="0" xfId="0" applyFont="1" applyAlignment="1">
      <alignment horizontal="center" vertical="center" wrapText="1"/>
    </xf>
    <xf numFmtId="0" fontId="22" fillId="0" borderId="0" xfId="0" applyFont="1" applyAlignment="1">
      <alignment horizontal="center" vertical="center" wrapText="1"/>
    </xf>
    <xf numFmtId="43" fontId="15" fillId="0" borderId="0" xfId="0" applyNumberFormat="1" applyFont="1" applyAlignment="1">
      <alignment horizontal="center" vertical="center" wrapText="1"/>
    </xf>
    <xf numFmtId="0" fontId="48" fillId="0" borderId="0" xfId="0" applyFont="1" applyAlignment="1">
      <alignment horizontal="center" vertical="center" wrapText="1"/>
    </xf>
    <xf numFmtId="4" fontId="14" fillId="0" borderId="0" xfId="0" applyNumberFormat="1" applyFont="1" applyAlignment="1">
      <alignment horizontal="center" vertical="center" wrapText="1"/>
    </xf>
    <xf numFmtId="0" fontId="9" fillId="0" borderId="0" xfId="0" applyFont="1" applyAlignment="1">
      <alignment horizontal="center" vertical="center" wrapText="1"/>
    </xf>
    <xf numFmtId="0" fontId="22" fillId="0" borderId="2" xfId="3" applyFont="1" applyBorder="1" applyAlignment="1">
      <alignment horizontal="center" vertical="center" wrapText="1"/>
    </xf>
    <xf numFmtId="0" fontId="22" fillId="0" borderId="3" xfId="3" applyFont="1" applyBorder="1" applyAlignment="1">
      <alignment horizontal="center" vertical="center" wrapText="1"/>
    </xf>
    <xf numFmtId="0" fontId="22" fillId="0" borderId="4" xfId="3" applyFont="1" applyBorder="1" applyAlignment="1">
      <alignment horizontal="center" vertical="center" wrapText="1"/>
    </xf>
    <xf numFmtId="0" fontId="22" fillId="0" borderId="7" xfId="3" applyFont="1" applyBorder="1" applyAlignment="1">
      <alignment horizontal="center" vertical="center" wrapText="1"/>
    </xf>
    <xf numFmtId="0" fontId="22" fillId="0" borderId="8" xfId="3" applyFont="1" applyBorder="1" applyAlignment="1">
      <alignment horizontal="center" vertical="center" wrapText="1"/>
    </xf>
    <xf numFmtId="0" fontId="22" fillId="0" borderId="9" xfId="3" applyFont="1" applyBorder="1" applyAlignment="1">
      <alignment horizontal="center" vertical="center" wrapText="1"/>
    </xf>
    <xf numFmtId="0" fontId="41" fillId="0" borderId="2" xfId="3" applyFont="1" applyBorder="1" applyAlignment="1">
      <alignment horizontal="center" vertical="center" wrapText="1"/>
    </xf>
    <xf numFmtId="0" fontId="41" fillId="0" borderId="3" xfId="3" applyFont="1" applyBorder="1" applyAlignment="1">
      <alignment horizontal="center" vertical="center" wrapText="1"/>
    </xf>
    <xf numFmtId="0" fontId="41" fillId="0" borderId="4" xfId="3" applyFont="1" applyBorder="1" applyAlignment="1">
      <alignment horizontal="center" vertical="center" wrapText="1"/>
    </xf>
    <xf numFmtId="0" fontId="41" fillId="0" borderId="5" xfId="3" applyFont="1" applyBorder="1" applyAlignment="1">
      <alignment horizontal="center" vertical="center" wrapText="1"/>
    </xf>
    <xf numFmtId="0" fontId="41" fillId="0" borderId="0" xfId="3" applyFont="1" applyAlignment="1">
      <alignment horizontal="center" vertical="center" wrapText="1"/>
    </xf>
    <xf numFmtId="0" fontId="41" fillId="0" borderId="6" xfId="3" applyFont="1" applyBorder="1" applyAlignment="1">
      <alignment horizontal="center" vertical="center" wrapText="1"/>
    </xf>
    <xf numFmtId="0" fontId="41" fillId="0" borderId="7" xfId="3" applyFont="1" applyBorder="1" applyAlignment="1">
      <alignment horizontal="center" vertical="center" wrapText="1"/>
    </xf>
    <xf numFmtId="0" fontId="41" fillId="0" borderId="8" xfId="3" applyFont="1" applyBorder="1" applyAlignment="1">
      <alignment horizontal="center" vertical="center" wrapText="1"/>
    </xf>
    <xf numFmtId="0" fontId="41" fillId="0" borderId="9" xfId="3" applyFont="1" applyBorder="1" applyAlignment="1">
      <alignment horizontal="center" vertical="center" wrapText="1"/>
    </xf>
    <xf numFmtId="0" fontId="38" fillId="21" borderId="2" xfId="3" applyFill="1" applyBorder="1" applyAlignment="1" applyProtection="1">
      <alignment horizontal="center" vertical="center" wrapText="1"/>
      <protection locked="0"/>
    </xf>
    <xf numFmtId="0" fontId="38" fillId="21" borderId="3" xfId="3" applyFill="1" applyBorder="1" applyAlignment="1" applyProtection="1">
      <alignment horizontal="center" vertical="center" wrapText="1"/>
      <protection locked="0"/>
    </xf>
    <xf numFmtId="0" fontId="38" fillId="21" borderId="4" xfId="3" applyFill="1" applyBorder="1" applyAlignment="1" applyProtection="1">
      <alignment horizontal="center" vertical="center" wrapText="1"/>
      <protection locked="0"/>
    </xf>
    <xf numFmtId="0" fontId="38" fillId="21" borderId="5" xfId="3" applyFill="1" applyBorder="1" applyAlignment="1" applyProtection="1">
      <alignment horizontal="center" vertical="center" wrapText="1"/>
      <protection locked="0"/>
    </xf>
    <xf numFmtId="0" fontId="38" fillId="21" borderId="0" xfId="3" applyFill="1" applyAlignment="1" applyProtection="1">
      <alignment horizontal="center" vertical="center" wrapText="1"/>
      <protection locked="0"/>
    </xf>
    <xf numFmtId="0" fontId="38" fillId="21" borderId="6" xfId="3" applyFill="1" applyBorder="1" applyAlignment="1" applyProtection="1">
      <alignment horizontal="center" vertical="center" wrapText="1"/>
      <protection locked="0"/>
    </xf>
    <xf numFmtId="0" fontId="38" fillId="21" borderId="7" xfId="3" applyFill="1" applyBorder="1" applyAlignment="1" applyProtection="1">
      <alignment horizontal="center" vertical="center" wrapText="1"/>
      <protection locked="0"/>
    </xf>
    <xf numFmtId="0" fontId="38" fillId="21" borderId="8" xfId="3" applyFill="1" applyBorder="1" applyAlignment="1" applyProtection="1">
      <alignment horizontal="center" vertical="center" wrapText="1"/>
      <protection locked="0"/>
    </xf>
    <xf numFmtId="0" fontId="38" fillId="21" borderId="9" xfId="3" applyFill="1" applyBorder="1" applyAlignment="1" applyProtection="1">
      <alignment horizontal="center" vertical="center" wrapText="1"/>
      <protection locked="0"/>
    </xf>
    <xf numFmtId="0" fontId="40" fillId="0" borderId="5" xfId="3" applyFont="1" applyBorder="1" applyAlignment="1">
      <alignment horizontal="center" vertical="center" wrapText="1"/>
    </xf>
    <xf numFmtId="0" fontId="40" fillId="0" borderId="0" xfId="3" applyFont="1" applyAlignment="1">
      <alignment horizontal="center" vertical="center" wrapText="1"/>
    </xf>
    <xf numFmtId="0" fontId="40" fillId="0" borderId="6" xfId="3" applyFont="1" applyBorder="1" applyAlignment="1">
      <alignment horizontal="center" vertical="center" wrapText="1"/>
    </xf>
    <xf numFmtId="0" fontId="40" fillId="0" borderId="7" xfId="3" applyFont="1" applyBorder="1" applyAlignment="1">
      <alignment horizontal="center" vertical="center" wrapText="1"/>
    </xf>
    <xf numFmtId="0" fontId="40" fillId="0" borderId="8" xfId="3" applyFont="1" applyBorder="1" applyAlignment="1">
      <alignment horizontal="center" vertical="center" wrapText="1"/>
    </xf>
    <xf numFmtId="0" fontId="40" fillId="0" borderId="9" xfId="3" applyFont="1" applyBorder="1" applyAlignment="1">
      <alignment horizontal="center" vertical="center" wrapText="1"/>
    </xf>
    <xf numFmtId="0" fontId="22" fillId="0" borderId="5" xfId="3" applyFont="1" applyBorder="1" applyAlignment="1">
      <alignment horizontal="center" vertical="center" wrapText="1"/>
    </xf>
    <xf numFmtId="0" fontId="22" fillId="0" borderId="0" xfId="3" applyFont="1" applyAlignment="1">
      <alignment horizontal="center" vertical="center" wrapText="1"/>
    </xf>
    <xf numFmtId="0" fontId="22" fillId="0" borderId="6" xfId="3" applyFont="1" applyBorder="1" applyAlignment="1">
      <alignment horizontal="center" vertical="center" wrapText="1"/>
    </xf>
    <xf numFmtId="0" fontId="38" fillId="21" borderId="5" xfId="3" applyFill="1" applyBorder="1" applyAlignment="1" applyProtection="1">
      <alignment horizontal="center" vertical="center"/>
      <protection locked="0"/>
    </xf>
    <xf numFmtId="0" fontId="38" fillId="21" borderId="0" xfId="3" applyFill="1" applyAlignment="1" applyProtection="1">
      <alignment horizontal="center" vertical="center"/>
      <protection locked="0"/>
    </xf>
    <xf numFmtId="0" fontId="38" fillId="21" borderId="6" xfId="3" applyFill="1" applyBorder="1" applyAlignment="1" applyProtection="1">
      <alignment horizontal="center" vertical="center"/>
      <protection locked="0"/>
    </xf>
    <xf numFmtId="0" fontId="38" fillId="21" borderId="7" xfId="3" applyFill="1" applyBorder="1" applyAlignment="1" applyProtection="1">
      <alignment horizontal="center" vertical="center"/>
      <protection locked="0"/>
    </xf>
    <xf numFmtId="0" fontId="38" fillId="21" borderId="8" xfId="3" applyFill="1" applyBorder="1" applyAlignment="1" applyProtection="1">
      <alignment horizontal="center" vertical="center"/>
      <protection locked="0"/>
    </xf>
    <xf numFmtId="0" fontId="38" fillId="21" borderId="9" xfId="3" applyFill="1" applyBorder="1" applyAlignment="1" applyProtection="1">
      <alignment horizontal="center" vertical="center"/>
      <protection locked="0"/>
    </xf>
    <xf numFmtId="0" fontId="42" fillId="0" borderId="5" xfId="3" applyFont="1" applyBorder="1" applyAlignment="1">
      <alignment horizontal="center" vertical="center" wrapText="1"/>
    </xf>
    <xf numFmtId="0" fontId="42" fillId="0" borderId="0" xfId="3" applyFont="1" applyAlignment="1">
      <alignment horizontal="center" vertical="center" wrapText="1"/>
    </xf>
    <xf numFmtId="0" fontId="42" fillId="0" borderId="6" xfId="3" applyFont="1" applyBorder="1" applyAlignment="1">
      <alignment horizontal="center" vertical="center" wrapText="1"/>
    </xf>
    <xf numFmtId="0" fontId="42" fillId="0" borderId="8" xfId="3" applyFont="1" applyBorder="1" applyAlignment="1">
      <alignment horizontal="center" vertical="center" wrapText="1"/>
    </xf>
    <xf numFmtId="0" fontId="42" fillId="0" borderId="9" xfId="3" applyFont="1" applyBorder="1" applyAlignment="1">
      <alignment horizontal="center" vertical="center" wrapText="1"/>
    </xf>
    <xf numFmtId="0" fontId="40" fillId="0" borderId="2" xfId="3" applyFont="1" applyBorder="1" applyAlignment="1">
      <alignment horizontal="center" vertical="center" wrapText="1"/>
    </xf>
    <xf numFmtId="0" fontId="40" fillId="0" borderId="3" xfId="3" applyFont="1" applyBorder="1" applyAlignment="1">
      <alignment horizontal="center" vertical="center" wrapText="1"/>
    </xf>
    <xf numFmtId="0" fontId="40" fillId="0" borderId="4" xfId="3" applyFont="1" applyBorder="1" applyAlignment="1">
      <alignment horizontal="center" vertical="center" wrapText="1"/>
    </xf>
    <xf numFmtId="10" fontId="22" fillId="21" borderId="4" xfId="3" applyNumberFormat="1" applyFont="1" applyFill="1" applyBorder="1" applyAlignment="1" applyProtection="1">
      <alignment horizontal="center" vertical="center"/>
      <protection locked="0"/>
    </xf>
    <xf numFmtId="10" fontId="22" fillId="21" borderId="9" xfId="3" applyNumberFormat="1" applyFont="1" applyFill="1" applyBorder="1" applyAlignment="1" applyProtection="1">
      <alignment horizontal="center" vertical="center"/>
      <protection locked="0"/>
    </xf>
    <xf numFmtId="0" fontId="38" fillId="0" borderId="2" xfId="3" applyBorder="1" applyAlignment="1">
      <alignment horizontal="center" vertical="center" wrapText="1"/>
    </xf>
    <xf numFmtId="0" fontId="38" fillId="0" borderId="4" xfId="3" applyBorder="1" applyAlignment="1">
      <alignment horizontal="center" vertical="center" wrapText="1"/>
    </xf>
    <xf numFmtId="0" fontId="38" fillId="0" borderId="7" xfId="3" applyBorder="1" applyAlignment="1">
      <alignment horizontal="center" vertical="center" wrapText="1"/>
    </xf>
    <xf numFmtId="0" fontId="38" fillId="0" borderId="9" xfId="3" applyBorder="1" applyAlignment="1">
      <alignment horizontal="center" vertical="center" wrapText="1"/>
    </xf>
    <xf numFmtId="0" fontId="22" fillId="0" borderId="33" xfId="3" applyFont="1" applyBorder="1" applyAlignment="1">
      <alignment horizontal="center"/>
    </xf>
    <xf numFmtId="0" fontId="22" fillId="0" borderId="34" xfId="3" applyFont="1" applyBorder="1" applyAlignment="1">
      <alignment horizontal="center"/>
    </xf>
    <xf numFmtId="0" fontId="22" fillId="0" borderId="7" xfId="3" applyFont="1" applyBorder="1" applyAlignment="1">
      <alignment horizontal="center" vertical="center"/>
    </xf>
    <xf numFmtId="0" fontId="22" fillId="0" borderId="8" xfId="3" applyFont="1" applyBorder="1" applyAlignment="1">
      <alignment horizontal="center" vertical="center"/>
    </xf>
    <xf numFmtId="0" fontId="22" fillId="0" borderId="9" xfId="3" applyFont="1" applyBorder="1" applyAlignment="1">
      <alignment horizontal="center" vertical="center"/>
    </xf>
    <xf numFmtId="0" fontId="22" fillId="0" borderId="2" xfId="3" applyFont="1" applyBorder="1" applyAlignment="1">
      <alignment horizontal="center" vertical="center"/>
    </xf>
    <xf numFmtId="0" fontId="22" fillId="0" borderId="4" xfId="3" applyFont="1" applyBorder="1" applyAlignment="1">
      <alignment horizontal="center" vertical="center"/>
    </xf>
    <xf numFmtId="0" fontId="38" fillId="0" borderId="0" xfId="0" applyFont="1" applyAlignment="1">
      <alignment horizontal="center" vertical="top" wrapText="1"/>
    </xf>
    <xf numFmtId="0" fontId="22" fillId="0" borderId="32" xfId="3" applyFont="1" applyBorder="1" applyAlignment="1">
      <alignment horizontal="center" vertical="center" wrapText="1"/>
    </xf>
    <xf numFmtId="0" fontId="22" fillId="0" borderId="33" xfId="3" applyFont="1" applyBorder="1" applyAlignment="1">
      <alignment horizontal="center" vertical="center" wrapText="1"/>
    </xf>
    <xf numFmtId="0" fontId="22" fillId="0" borderId="34" xfId="3" applyFont="1" applyBorder="1" applyAlignment="1">
      <alignment horizontal="center" vertical="center" wrapText="1"/>
    </xf>
    <xf numFmtId="0" fontId="38" fillId="0" borderId="32" xfId="3" applyBorder="1" applyAlignment="1">
      <alignment horizontal="center" vertical="center" wrapText="1"/>
    </xf>
    <xf numFmtId="0" fontId="38" fillId="0" borderId="34" xfId="3" applyBorder="1" applyAlignment="1">
      <alignment horizontal="center" vertical="center" wrapText="1"/>
    </xf>
    <xf numFmtId="0" fontId="39" fillId="0" borderId="0" xfId="0" applyFont="1" applyAlignment="1">
      <alignment horizontal="left" vertical="center" wrapText="1"/>
    </xf>
    <xf numFmtId="0" fontId="38" fillId="0" borderId="57" xfId="0" applyFont="1" applyBorder="1" applyAlignment="1">
      <alignment horizontal="center"/>
    </xf>
    <xf numFmtId="0" fontId="0" fillId="0" borderId="57" xfId="0" applyBorder="1" applyAlignment="1">
      <alignment horizontal="center"/>
    </xf>
    <xf numFmtId="0" fontId="39" fillId="0" borderId="0" xfId="0" applyFont="1" applyAlignment="1">
      <alignment horizontal="right" vertical="center" wrapText="1"/>
    </xf>
    <xf numFmtId="14" fontId="39" fillId="0" borderId="0" xfId="0" applyNumberFormat="1" applyFont="1" applyAlignment="1">
      <alignment horizontal="left" vertical="center" wrapText="1"/>
    </xf>
    <xf numFmtId="0" fontId="38" fillId="0" borderId="3" xfId="3" applyBorder="1" applyAlignment="1">
      <alignment horizontal="center" vertical="center" wrapText="1"/>
    </xf>
    <xf numFmtId="0" fontId="38" fillId="0" borderId="5" xfId="3" applyBorder="1" applyAlignment="1">
      <alignment horizontal="center" vertical="center" wrapText="1"/>
    </xf>
    <xf numFmtId="0" fontId="38" fillId="0" borderId="0" xfId="3" applyAlignment="1">
      <alignment horizontal="center" vertical="center" wrapText="1"/>
    </xf>
    <xf numFmtId="0" fontId="38" fillId="0" borderId="6" xfId="3" applyBorder="1" applyAlignment="1">
      <alignment horizontal="center" vertical="center" wrapText="1"/>
    </xf>
    <xf numFmtId="0" fontId="38" fillId="0" borderId="8" xfId="3" applyBorder="1" applyAlignment="1">
      <alignment horizontal="center" vertical="center" wrapText="1"/>
    </xf>
    <xf numFmtId="0" fontId="43" fillId="0" borderId="32" xfId="3" applyFont="1" applyBorder="1" applyAlignment="1">
      <alignment horizontal="center" vertical="center" wrapText="1"/>
    </xf>
    <xf numFmtId="0" fontId="43" fillId="0" borderId="34" xfId="3" applyFont="1" applyBorder="1" applyAlignment="1">
      <alignment horizontal="center" vertical="center" wrapText="1"/>
    </xf>
    <xf numFmtId="1" fontId="25" fillId="0" borderId="13" xfId="5" applyNumberFormat="1" applyFont="1" applyBorder="1" applyAlignment="1">
      <alignment horizontal="center" vertical="center"/>
    </xf>
    <xf numFmtId="0" fontId="23" fillId="0" borderId="13" xfId="0" applyFont="1" applyBorder="1" applyAlignment="1">
      <alignment horizontal="left" vertical="center" wrapText="1"/>
    </xf>
    <xf numFmtId="0" fontId="23" fillId="0" borderId="29" xfId="0" applyFont="1" applyBorder="1" applyAlignment="1">
      <alignment horizontal="left" vertical="center" wrapText="1"/>
    </xf>
    <xf numFmtId="0" fontId="24" fillId="0" borderId="13" xfId="0" applyFont="1" applyBorder="1" applyAlignment="1">
      <alignment horizontal="left" vertical="center"/>
    </xf>
    <xf numFmtId="0" fontId="24" fillId="0" borderId="29" xfId="0" applyFont="1" applyBorder="1" applyAlignment="1">
      <alignment horizontal="left" vertical="center"/>
    </xf>
    <xf numFmtId="0" fontId="28" fillId="0" borderId="14"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24" xfId="0" applyFont="1" applyBorder="1" applyAlignment="1">
      <alignment horizontal="center" vertical="center" wrapText="1"/>
    </xf>
    <xf numFmtId="0" fontId="21" fillId="0" borderId="3" xfId="0" applyFont="1" applyBorder="1" applyAlignment="1">
      <alignment horizontal="center"/>
    </xf>
    <xf numFmtId="0" fontId="21" fillId="0" borderId="4" xfId="0" applyFont="1" applyBorder="1" applyAlignment="1">
      <alignment horizontal="center"/>
    </xf>
    <xf numFmtId="0" fontId="21" fillId="0" borderId="0" xfId="0" applyFont="1" applyAlignment="1">
      <alignment horizontal="center"/>
    </xf>
    <xf numFmtId="0" fontId="21" fillId="0" borderId="6" xfId="0" applyFont="1" applyBorder="1" applyAlignment="1">
      <alignment horizontal="center"/>
    </xf>
    <xf numFmtId="0" fontId="21" fillId="0" borderId="0" xfId="0" applyFont="1" applyAlignment="1">
      <alignment horizontal="center" vertical="center"/>
    </xf>
    <xf numFmtId="0" fontId="21" fillId="0" borderId="6" xfId="0" applyFont="1" applyBorder="1" applyAlignment="1">
      <alignment horizontal="center" vertical="center"/>
    </xf>
    <xf numFmtId="0" fontId="26" fillId="0" borderId="13" xfId="5" applyFont="1" applyBorder="1" applyAlignment="1">
      <alignment horizontal="center" vertical="center"/>
    </xf>
    <xf numFmtId="10" fontId="46" fillId="0" borderId="5" xfId="3" applyNumberFormat="1" applyFont="1" applyBorder="1" applyAlignment="1">
      <alignment horizontal="center" vertical="center" wrapText="1"/>
    </xf>
    <xf numFmtId="10" fontId="46" fillId="0" borderId="0" xfId="3" applyNumberFormat="1" applyFont="1" applyAlignment="1">
      <alignment horizontal="center" vertical="center" wrapText="1"/>
    </xf>
    <xf numFmtId="10" fontId="46" fillId="0" borderId="6" xfId="3" applyNumberFormat="1" applyFont="1" applyBorder="1" applyAlignment="1">
      <alignment horizontal="center" vertical="center" wrapText="1"/>
    </xf>
    <xf numFmtId="10" fontId="46" fillId="0" borderId="7" xfId="3" applyNumberFormat="1" applyFont="1" applyBorder="1" applyAlignment="1">
      <alignment horizontal="center" vertical="center" wrapText="1"/>
    </xf>
    <xf numFmtId="10" fontId="46" fillId="0" borderId="8" xfId="3" applyNumberFormat="1" applyFont="1" applyBorder="1" applyAlignment="1">
      <alignment horizontal="center" vertical="center" wrapText="1"/>
    </xf>
    <xf numFmtId="10" fontId="46" fillId="0" borderId="9" xfId="3" applyNumberFormat="1" applyFont="1" applyBorder="1" applyAlignment="1">
      <alignment horizontal="center" vertical="center" wrapText="1"/>
    </xf>
    <xf numFmtId="0" fontId="25" fillId="0" borderId="2" xfId="3" applyFont="1" applyBorder="1" applyAlignment="1">
      <alignment horizontal="center" wrapText="1"/>
    </xf>
    <xf numFmtId="0" fontId="25" fillId="0" borderId="3" xfId="3" applyFont="1" applyBorder="1" applyAlignment="1">
      <alignment horizontal="center" wrapText="1"/>
    </xf>
    <xf numFmtId="0" fontId="25" fillId="0" borderId="4" xfId="3" applyFont="1" applyBorder="1" applyAlignment="1">
      <alignment horizontal="center" wrapText="1"/>
    </xf>
    <xf numFmtId="0" fontId="25" fillId="0" borderId="5" xfId="3" applyFont="1" applyBorder="1" applyAlignment="1">
      <alignment horizontal="center" wrapText="1"/>
    </xf>
    <xf numFmtId="0" fontId="25" fillId="0" borderId="0" xfId="3" applyFont="1" applyAlignment="1">
      <alignment horizontal="center" wrapText="1"/>
    </xf>
    <xf numFmtId="0" fontId="25" fillId="0" borderId="6" xfId="3" applyFont="1" applyBorder="1" applyAlignment="1">
      <alignment horizontal="center" wrapText="1"/>
    </xf>
    <xf numFmtId="0" fontId="22" fillId="22" borderId="32" xfId="3" applyFont="1" applyFill="1" applyBorder="1" applyAlignment="1">
      <alignment horizontal="center" vertical="center"/>
    </xf>
    <xf numFmtId="0" fontId="22" fillId="22" borderId="33" xfId="3" applyFont="1" applyFill="1" applyBorder="1" applyAlignment="1">
      <alignment horizontal="center" vertical="center"/>
    </xf>
    <xf numFmtId="0" fontId="38" fillId="0" borderId="32" xfId="3" applyBorder="1" applyAlignment="1">
      <alignment horizontal="center" vertical="center"/>
    </xf>
    <xf numFmtId="0" fontId="38" fillId="0" borderId="33" xfId="3" applyBorder="1" applyAlignment="1">
      <alignment horizontal="center" vertical="center"/>
    </xf>
    <xf numFmtId="0" fontId="38" fillId="0" borderId="34" xfId="3" applyBorder="1" applyAlignment="1">
      <alignment horizontal="center" vertical="center"/>
    </xf>
    <xf numFmtId="0" fontId="36" fillId="17" borderId="16" xfId="0" applyFont="1" applyFill="1" applyBorder="1" applyAlignment="1">
      <alignment horizontal="center" vertical="center"/>
    </xf>
    <xf numFmtId="0" fontId="36" fillId="17" borderId="13" xfId="0" applyFont="1" applyFill="1" applyBorder="1" applyAlignment="1">
      <alignment horizontal="center" vertical="center"/>
    </xf>
    <xf numFmtId="0" fontId="36" fillId="17" borderId="29" xfId="0" applyFont="1" applyFill="1" applyBorder="1" applyAlignment="1">
      <alignment horizontal="center" vertical="center"/>
    </xf>
    <xf numFmtId="0" fontId="36" fillId="17" borderId="14" xfId="0" applyFont="1" applyFill="1" applyBorder="1" applyAlignment="1">
      <alignment horizontal="center" vertical="center"/>
    </xf>
    <xf numFmtId="0" fontId="36" fillId="17" borderId="15" xfId="0" applyFont="1" applyFill="1" applyBorder="1" applyAlignment="1">
      <alignment horizontal="center" vertical="center"/>
    </xf>
    <xf numFmtId="0" fontId="35" fillId="0" borderId="10" xfId="0" applyFont="1" applyBorder="1" applyAlignment="1">
      <alignment horizontal="center" vertical="center" wrapText="1"/>
    </xf>
    <xf numFmtId="0" fontId="35" fillId="0" borderId="16" xfId="0" applyFont="1" applyBorder="1" applyAlignment="1">
      <alignment horizontal="center" vertical="center" wrapText="1"/>
    </xf>
    <xf numFmtId="0" fontId="35" fillId="0" borderId="11" xfId="0" applyFont="1" applyBorder="1" applyAlignment="1">
      <alignment horizontal="center" vertical="center" wrapText="1"/>
    </xf>
    <xf numFmtId="0" fontId="35" fillId="0" borderId="13" xfId="0" applyFont="1" applyBorder="1" applyAlignment="1">
      <alignment horizontal="center" vertical="center" wrapText="1"/>
    </xf>
    <xf numFmtId="0" fontId="36" fillId="18" borderId="11" xfId="0" applyFont="1" applyFill="1" applyBorder="1" applyAlignment="1">
      <alignment horizontal="center" vertical="center"/>
    </xf>
    <xf numFmtId="0" fontId="36" fillId="18" borderId="23" xfId="0" applyFont="1" applyFill="1" applyBorder="1" applyAlignment="1">
      <alignment horizontal="center" vertical="center"/>
    </xf>
    <xf numFmtId="0" fontId="22" fillId="0" borderId="13" xfId="0" applyFont="1" applyBorder="1" applyAlignment="1">
      <alignment horizontal="right" vertical="center" wrapText="1"/>
    </xf>
    <xf numFmtId="0" fontId="22" fillId="0" borderId="21" xfId="0" applyFont="1" applyBorder="1" applyAlignment="1">
      <alignment horizontal="right" vertical="center" wrapText="1"/>
    </xf>
    <xf numFmtId="0" fontId="22" fillId="0" borderId="15" xfId="0" applyFont="1" applyBorder="1" applyAlignment="1">
      <alignment horizontal="right" vertical="center" wrapText="1"/>
    </xf>
    <xf numFmtId="0" fontId="47" fillId="0" borderId="7" xfId="0" applyFont="1" applyBorder="1" applyAlignment="1">
      <alignment horizontal="center" vertical="center" wrapText="1"/>
    </xf>
    <xf numFmtId="0" fontId="47" fillId="0" borderId="8" xfId="0" applyFont="1" applyBorder="1" applyAlignment="1">
      <alignment horizontal="center" vertical="center" wrapText="1"/>
    </xf>
    <xf numFmtId="0" fontId="47" fillId="0" borderId="9" xfId="0" applyFont="1" applyBorder="1" applyAlignment="1">
      <alignment horizontal="center" vertical="center" wrapText="1"/>
    </xf>
    <xf numFmtId="14" fontId="22" fillId="0" borderId="7" xfId="0" applyNumberFormat="1" applyFont="1" applyBorder="1" applyAlignment="1">
      <alignment horizontal="center" vertical="center"/>
    </xf>
    <xf numFmtId="0" fontId="22" fillId="0" borderId="9" xfId="0" applyFont="1" applyBorder="1" applyAlignment="1">
      <alignment horizontal="center" vertical="center"/>
    </xf>
    <xf numFmtId="0" fontId="20" fillId="0" borderId="2" xfId="0" applyFont="1" applyBorder="1" applyAlignment="1">
      <alignment horizontal="center"/>
    </xf>
    <xf numFmtId="0" fontId="20" fillId="0" borderId="4" xfId="0" applyFont="1" applyBorder="1" applyAlignment="1">
      <alignment horizontal="center"/>
    </xf>
    <xf numFmtId="0" fontId="23" fillId="0" borderId="20" xfId="0" applyFont="1" applyBorder="1" applyAlignment="1">
      <alignment horizontal="left" vertical="center" wrapText="1"/>
    </xf>
    <xf numFmtId="0" fontId="24" fillId="0" borderId="31" xfId="0" applyFont="1" applyBorder="1" applyAlignment="1">
      <alignment horizontal="left" vertical="center"/>
    </xf>
    <xf numFmtId="0" fontId="24" fillId="0" borderId="53" xfId="0" applyFont="1" applyBorder="1" applyAlignment="1">
      <alignment horizontal="left" vertical="center"/>
    </xf>
    <xf numFmtId="0" fontId="51" fillId="15" borderId="13" xfId="0" applyFont="1" applyFill="1" applyBorder="1" applyAlignment="1">
      <alignment horizontal="center" vertical="center" wrapText="1"/>
    </xf>
    <xf numFmtId="0" fontId="38" fillId="0" borderId="13"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21" xfId="0" applyFont="1" applyBorder="1" applyAlignment="1">
      <alignment horizontal="center" vertical="center" wrapText="1"/>
    </xf>
    <xf numFmtId="0" fontId="38" fillId="0" borderId="13" xfId="0" applyFont="1" applyBorder="1" applyAlignment="1">
      <alignment horizontal="center" vertical="top" wrapText="1"/>
    </xf>
    <xf numFmtId="43" fontId="14" fillId="0" borderId="0" xfId="15" applyFont="1" applyFill="1" applyBorder="1" applyAlignment="1">
      <alignment horizontal="center" vertical="center"/>
    </xf>
    <xf numFmtId="0" fontId="51" fillId="15" borderId="13" xfId="0" applyFont="1" applyFill="1" applyBorder="1" applyAlignment="1">
      <alignment horizontal="left" vertical="center" wrapText="1"/>
    </xf>
    <xf numFmtId="43" fontId="14" fillId="0" borderId="13" xfId="15" applyFont="1" applyFill="1" applyBorder="1" applyAlignment="1">
      <alignment horizontal="center" vertical="center" wrapText="1"/>
    </xf>
    <xf numFmtId="0" fontId="51" fillId="15" borderId="31" xfId="0" applyFont="1" applyFill="1" applyBorder="1" applyAlignment="1">
      <alignment horizontal="left" vertical="center" wrapText="1"/>
    </xf>
    <xf numFmtId="0" fontId="51" fillId="15" borderId="79" xfId="0" applyFont="1" applyFill="1" applyBorder="1" applyAlignment="1">
      <alignment horizontal="left" vertical="center" wrapText="1"/>
    </xf>
    <xf numFmtId="0" fontId="51" fillId="15" borderId="21" xfId="0" applyFont="1" applyFill="1" applyBorder="1" applyAlignment="1">
      <alignment horizontal="left" vertical="center" wrapText="1"/>
    </xf>
    <xf numFmtId="0" fontId="14" fillId="0" borderId="0" xfId="0" applyFont="1" applyAlignment="1">
      <alignment horizontal="right" vertical="top" wrapText="1"/>
    </xf>
    <xf numFmtId="0" fontId="3" fillId="0" borderId="0" xfId="0" applyFont="1" applyAlignment="1">
      <alignment horizontal="center" vertical="center" wrapText="1"/>
    </xf>
    <xf numFmtId="0" fontId="48" fillId="0" borderId="0" xfId="0" applyFont="1" applyAlignment="1">
      <alignment horizontal="center" vertical="center" wrapText="1"/>
    </xf>
    <xf numFmtId="0" fontId="14" fillId="0" borderId="0" xfId="0" applyFont="1" applyAlignment="1">
      <alignment horizontal="center" vertical="center" wrapText="1"/>
    </xf>
    <xf numFmtId="43" fontId="14" fillId="0" borderId="0" xfId="15" applyFont="1" applyFill="1" applyBorder="1" applyAlignment="1">
      <alignment horizontal="center" vertical="center" wrapText="1"/>
    </xf>
    <xf numFmtId="0" fontId="5" fillId="0" borderId="0" xfId="0" applyFont="1" applyAlignment="1">
      <alignment horizontal="center" vertical="center" wrapText="1"/>
    </xf>
    <xf numFmtId="0" fontId="49" fillId="14" borderId="32" xfId="0" applyFont="1" applyFill="1" applyBorder="1" applyAlignment="1">
      <alignment horizontal="center" wrapText="1"/>
    </xf>
    <xf numFmtId="0" fontId="50" fillId="0" borderId="33" xfId="0" applyFont="1" applyBorder="1"/>
    <xf numFmtId="0" fontId="50" fillId="0" borderId="34" xfId="0" applyFont="1" applyBorder="1"/>
    <xf numFmtId="166" fontId="25" fillId="0" borderId="30" xfId="0" applyNumberFormat="1" applyFont="1" applyBorder="1" applyAlignment="1">
      <alignment horizontal="left" vertical="center" wrapText="1"/>
    </xf>
    <xf numFmtId="166" fontId="25" fillId="0" borderId="36" xfId="0" applyNumberFormat="1" applyFont="1" applyBorder="1" applyAlignment="1">
      <alignment horizontal="left" vertical="center" wrapText="1"/>
    </xf>
    <xf numFmtId="0" fontId="26" fillId="0" borderId="30" xfId="0" applyFont="1" applyBorder="1" applyAlignment="1">
      <alignment horizontal="left" vertical="center" wrapText="1"/>
    </xf>
    <xf numFmtId="0" fontId="26" fillId="0" borderId="35" xfId="0" applyFont="1" applyBorder="1" applyAlignment="1">
      <alignment horizontal="left" vertical="center" wrapText="1"/>
    </xf>
    <xf numFmtId="0" fontId="26" fillId="0" borderId="26" xfId="0" applyFont="1" applyBorder="1" applyAlignment="1">
      <alignment horizontal="left" vertical="center" wrapText="1"/>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9" fillId="0" borderId="18" xfId="0" applyFont="1" applyBorder="1" applyAlignment="1">
      <alignment horizontal="center" vertical="center" wrapText="1"/>
    </xf>
    <xf numFmtId="0" fontId="29" fillId="0" borderId="19" xfId="0" applyFont="1" applyBorder="1" applyAlignment="1">
      <alignment horizontal="center" vertical="center" wrapText="1"/>
    </xf>
    <xf numFmtId="0" fontId="23" fillId="0" borderId="11" xfId="0" applyFont="1" applyBorder="1" applyAlignment="1">
      <alignment horizontal="left" vertical="center" wrapText="1"/>
    </xf>
    <xf numFmtId="0" fontId="14" fillId="0" borderId="13" xfId="0" applyFont="1" applyBorder="1" applyAlignment="1">
      <alignment horizontal="right" vertical="top" wrapText="1"/>
    </xf>
    <xf numFmtId="0" fontId="5" fillId="0" borderId="13" xfId="0" applyFont="1" applyBorder="1" applyAlignment="1">
      <alignment horizontal="left" vertical="top" wrapText="1"/>
    </xf>
    <xf numFmtId="0" fontId="3" fillId="0" borderId="13" xfId="0" applyFont="1" applyBorder="1" applyAlignment="1">
      <alignment horizontal="left" vertical="top" wrapText="1"/>
    </xf>
    <xf numFmtId="0" fontId="48" fillId="0" borderId="13" xfId="0" applyFont="1" applyBorder="1" applyAlignment="1">
      <alignment horizontal="left" vertical="top" wrapText="1"/>
    </xf>
    <xf numFmtId="0" fontId="14" fillId="0" borderId="13" xfId="0" applyFont="1" applyBorder="1" applyAlignment="1">
      <alignment horizontal="left" vertical="top" wrapText="1"/>
    </xf>
    <xf numFmtId="0" fontId="5" fillId="0" borderId="31" xfId="0" applyFont="1" applyBorder="1" applyAlignment="1">
      <alignment horizontal="left" vertical="top" wrapText="1"/>
    </xf>
    <xf numFmtId="0" fontId="3" fillId="0" borderId="77" xfId="0" applyFont="1" applyBorder="1" applyAlignment="1">
      <alignment horizontal="left" vertical="top" wrapText="1"/>
    </xf>
    <xf numFmtId="0" fontId="9" fillId="14" borderId="13" xfId="0" applyFont="1" applyFill="1" applyBorder="1" applyAlignment="1">
      <alignment horizontal="left" vertical="top" wrapText="1"/>
    </xf>
    <xf numFmtId="0" fontId="5" fillId="0" borderId="13" xfId="0" applyFont="1" applyBorder="1" applyAlignment="1">
      <alignment horizontal="left" vertical="top"/>
    </xf>
    <xf numFmtId="0" fontId="3" fillId="14" borderId="13" xfId="0" applyFont="1" applyFill="1" applyBorder="1" applyAlignment="1">
      <alignment horizontal="left" vertical="top" wrapText="1"/>
    </xf>
    <xf numFmtId="0" fontId="48" fillId="14" borderId="13" xfId="0" applyFont="1" applyFill="1" applyBorder="1" applyAlignment="1">
      <alignment horizontal="left" vertical="top" wrapText="1"/>
    </xf>
    <xf numFmtId="0" fontId="3" fillId="2" borderId="0" xfId="0" applyFont="1" applyFill="1" applyAlignment="1">
      <alignment horizontal="left" vertical="top" wrapText="1"/>
    </xf>
    <xf numFmtId="0" fontId="15" fillId="10" borderId="0" xfId="0" applyFont="1" applyFill="1" applyAlignment="1">
      <alignment horizontal="left" vertical="top" wrapText="1"/>
    </xf>
    <xf numFmtId="0" fontId="31" fillId="16" borderId="11" xfId="0" applyFont="1" applyFill="1" applyBorder="1" applyAlignment="1">
      <alignment horizontal="center" vertical="center" wrapText="1"/>
    </xf>
    <xf numFmtId="0" fontId="31" fillId="16" borderId="15" xfId="0" applyFont="1" applyFill="1" applyBorder="1" applyAlignment="1">
      <alignment horizontal="center" vertical="center" wrapText="1"/>
    </xf>
    <xf numFmtId="0" fontId="31" fillId="16" borderId="11" xfId="0" applyFont="1" applyFill="1" applyBorder="1" applyAlignment="1">
      <alignment horizontal="center" vertical="center"/>
    </xf>
    <xf numFmtId="0" fontId="31" fillId="16" borderId="15" xfId="0" applyFont="1" applyFill="1" applyBorder="1" applyAlignment="1">
      <alignment horizontal="center" vertical="center"/>
    </xf>
    <xf numFmtId="44" fontId="31" fillId="16" borderId="11" xfId="1" applyFont="1" applyFill="1" applyBorder="1" applyAlignment="1">
      <alignment horizontal="center" vertical="center" wrapText="1"/>
    </xf>
    <xf numFmtId="44" fontId="31" fillId="16" borderId="15" xfId="1" applyFont="1" applyFill="1" applyBorder="1" applyAlignment="1">
      <alignment horizontal="center" vertical="center" wrapText="1"/>
    </xf>
    <xf numFmtId="166" fontId="31" fillId="23" borderId="23" xfId="0" applyNumberFormat="1" applyFont="1" applyFill="1" applyBorder="1" applyAlignment="1">
      <alignment horizontal="center" vertical="center"/>
    </xf>
    <xf numFmtId="166" fontId="31" fillId="23" borderId="24" xfId="0" applyNumberFormat="1" applyFont="1" applyFill="1" applyBorder="1" applyAlignment="1">
      <alignment horizontal="center" vertical="center"/>
    </xf>
    <xf numFmtId="0" fontId="16" fillId="11" borderId="13" xfId="0" applyFont="1" applyFill="1" applyBorder="1" applyAlignment="1">
      <alignment horizontal="right" vertical="top" wrapText="1"/>
    </xf>
    <xf numFmtId="0" fontId="31" fillId="16" borderId="10" xfId="0" applyFont="1" applyFill="1" applyBorder="1" applyAlignment="1">
      <alignment horizontal="center" vertical="center"/>
    </xf>
    <xf numFmtId="0" fontId="31" fillId="16" borderId="14" xfId="0" applyFont="1" applyFill="1" applyBorder="1" applyAlignment="1">
      <alignment horizontal="center" vertical="center"/>
    </xf>
    <xf numFmtId="0" fontId="32" fillId="16" borderId="5" xfId="0" applyFont="1" applyFill="1" applyBorder="1" applyAlignment="1">
      <alignment horizontal="right" vertical="center"/>
    </xf>
    <xf numFmtId="0" fontId="32" fillId="16" borderId="0" xfId="0" applyFont="1" applyFill="1" applyAlignment="1">
      <alignment horizontal="right" vertical="center"/>
    </xf>
    <xf numFmtId="0" fontId="32" fillId="16" borderId="64" xfId="0" applyFont="1" applyFill="1" applyBorder="1" applyAlignment="1">
      <alignment horizontal="right" vertical="center"/>
    </xf>
    <xf numFmtId="44" fontId="31" fillId="0" borderId="0" xfId="1" applyFont="1" applyFill="1" applyBorder="1" applyAlignment="1">
      <alignment horizontal="center" vertical="center" wrapText="1"/>
    </xf>
    <xf numFmtId="0" fontId="32" fillId="16" borderId="37" xfId="0" applyFont="1" applyFill="1" applyBorder="1" applyAlignment="1">
      <alignment horizontal="center" vertical="center"/>
    </xf>
    <xf numFmtId="0" fontId="32" fillId="16" borderId="39" xfId="0" applyFont="1" applyFill="1" applyBorder="1" applyAlignment="1">
      <alignment horizontal="center" vertical="center"/>
    </xf>
    <xf numFmtId="0" fontId="32" fillId="16" borderId="42" xfId="0" applyFont="1" applyFill="1" applyBorder="1" applyAlignment="1">
      <alignment horizontal="center" vertical="center"/>
    </xf>
    <xf numFmtId="0" fontId="32" fillId="16" borderId="43" xfId="0" applyFont="1" applyFill="1" applyBorder="1" applyAlignment="1">
      <alignment horizontal="center" vertical="center"/>
    </xf>
    <xf numFmtId="0" fontId="32" fillId="16" borderId="38" xfId="0" applyFont="1" applyFill="1" applyBorder="1" applyAlignment="1">
      <alignment horizontal="center" vertical="center"/>
    </xf>
    <xf numFmtId="0" fontId="32" fillId="16" borderId="40" xfId="0" applyFont="1" applyFill="1" applyBorder="1" applyAlignment="1">
      <alignment horizontal="center" vertical="center"/>
    </xf>
    <xf numFmtId="0" fontId="32" fillId="16" borderId="48" xfId="0" applyFont="1" applyFill="1" applyBorder="1" applyAlignment="1">
      <alignment horizontal="center" vertical="center"/>
    </xf>
    <xf numFmtId="0" fontId="32" fillId="16" borderId="49" xfId="0" applyFont="1" applyFill="1" applyBorder="1" applyAlignment="1">
      <alignment horizontal="center" vertical="center"/>
    </xf>
    <xf numFmtId="4" fontId="31" fillId="0" borderId="0" xfId="0" applyNumberFormat="1" applyFont="1" applyAlignment="1">
      <alignment horizontal="center" vertical="center"/>
    </xf>
    <xf numFmtId="0" fontId="16" fillId="11" borderId="3" xfId="0" applyFont="1" applyFill="1" applyBorder="1" applyAlignment="1">
      <alignment horizontal="center" vertical="top" wrapText="1"/>
    </xf>
    <xf numFmtId="0" fontId="22" fillId="0" borderId="10" xfId="11" applyFont="1" applyBorder="1" applyAlignment="1">
      <alignment horizontal="right" vertical="center"/>
    </xf>
    <xf numFmtId="0" fontId="22" fillId="0" borderId="11" xfId="11" applyFont="1" applyBorder="1" applyAlignment="1">
      <alignment horizontal="right" vertical="center"/>
    </xf>
    <xf numFmtId="43" fontId="22" fillId="0" borderId="16" xfId="11" applyNumberFormat="1" applyFont="1" applyBorder="1" applyAlignment="1">
      <alignment horizontal="right" vertical="center"/>
    </xf>
    <xf numFmtId="43" fontId="22" fillId="0" borderId="13" xfId="11" applyNumberFormat="1" applyFont="1" applyBorder="1" applyAlignment="1">
      <alignment horizontal="right" vertical="center"/>
    </xf>
    <xf numFmtId="43" fontId="25" fillId="0" borderId="14" xfId="11" applyNumberFormat="1" applyFont="1" applyBorder="1" applyAlignment="1">
      <alignment horizontal="right" vertical="center" wrapText="1"/>
    </xf>
    <xf numFmtId="43" fontId="25" fillId="0" borderId="15" xfId="11" applyNumberFormat="1" applyFont="1" applyBorder="1" applyAlignment="1">
      <alignment horizontal="right" vertical="center" wrapText="1"/>
    </xf>
    <xf numFmtId="0" fontId="15" fillId="10" borderId="0" xfId="0" applyFont="1" applyFill="1" applyAlignment="1">
      <alignment horizontal="center" vertical="center" wrapText="1"/>
    </xf>
    <xf numFmtId="0" fontId="16" fillId="11" borderId="0" xfId="0" applyFont="1" applyFill="1" applyAlignment="1">
      <alignment horizontal="center" vertical="center" wrapText="1"/>
    </xf>
    <xf numFmtId="49" fontId="32" fillId="0" borderId="50" xfId="0" applyNumberFormat="1" applyFont="1" applyBorder="1" applyAlignment="1">
      <alignment horizontal="right" vertical="center"/>
    </xf>
    <xf numFmtId="49" fontId="32" fillId="0" borderId="52" xfId="0" applyNumberFormat="1" applyFont="1" applyBorder="1" applyAlignment="1">
      <alignment horizontal="right" vertical="center"/>
    </xf>
    <xf numFmtId="49" fontId="32" fillId="0" borderId="51" xfId="0" applyNumberFormat="1" applyFont="1" applyBorder="1" applyAlignment="1">
      <alignment horizontal="right" vertical="center"/>
    </xf>
    <xf numFmtId="0" fontId="32" fillId="0" borderId="46" xfId="0" applyFont="1" applyBorder="1" applyAlignment="1">
      <alignment horizontal="right" vertical="center"/>
    </xf>
    <xf numFmtId="0" fontId="32" fillId="0" borderId="47" xfId="0" applyFont="1" applyBorder="1" applyAlignment="1">
      <alignment horizontal="right" vertical="center"/>
    </xf>
    <xf numFmtId="0" fontId="32" fillId="16" borderId="10" xfId="0" applyFont="1" applyFill="1" applyBorder="1" applyAlignment="1">
      <alignment horizontal="center" vertical="center"/>
    </xf>
    <xf numFmtId="0" fontId="32" fillId="16" borderId="23" xfId="0" applyFont="1" applyFill="1" applyBorder="1" applyAlignment="1">
      <alignment horizontal="center" vertical="center"/>
    </xf>
    <xf numFmtId="0" fontId="32" fillId="16" borderId="44" xfId="0" applyFont="1" applyFill="1" applyBorder="1" applyAlignment="1">
      <alignment horizontal="center" vertical="center"/>
    </xf>
    <xf numFmtId="0" fontId="32" fillId="16" borderId="76" xfId="0" applyFont="1" applyFill="1" applyBorder="1" applyAlignment="1">
      <alignment horizontal="center" vertical="center"/>
    </xf>
    <xf numFmtId="0" fontId="22" fillId="0" borderId="2" xfId="0" applyFont="1" applyBorder="1" applyAlignment="1">
      <alignment horizontal="center" vertical="center"/>
    </xf>
    <xf numFmtId="0" fontId="22" fillId="0" borderId="7" xfId="0" applyFont="1" applyBorder="1" applyAlignment="1">
      <alignment horizontal="center" vertical="center"/>
    </xf>
    <xf numFmtId="44" fontId="22" fillId="0" borderId="23" xfId="1" applyFont="1" applyBorder="1" applyAlignment="1">
      <alignment horizontal="center" vertical="center"/>
    </xf>
    <xf numFmtId="44" fontId="22" fillId="0" borderId="24" xfId="1" applyFont="1" applyBorder="1" applyAlignment="1">
      <alignment horizontal="center" vertical="center"/>
    </xf>
    <xf numFmtId="0" fontId="32" fillId="16" borderId="69" xfId="0" applyFont="1" applyFill="1" applyBorder="1" applyAlignment="1">
      <alignment horizontal="center" vertical="center"/>
    </xf>
    <xf numFmtId="0" fontId="32" fillId="16" borderId="70" xfId="0" applyFont="1" applyFill="1" applyBorder="1" applyAlignment="1">
      <alignment horizontal="center" vertical="center"/>
    </xf>
    <xf numFmtId="0" fontId="32" fillId="16" borderId="71" xfId="0" applyFont="1" applyFill="1" applyBorder="1" applyAlignment="1">
      <alignment horizontal="center" vertical="center"/>
    </xf>
    <xf numFmtId="0" fontId="9" fillId="0" borderId="13" xfId="0" applyFont="1" applyBorder="1" applyAlignment="1">
      <alignment horizontal="left" vertical="top" wrapText="1"/>
    </xf>
    <xf numFmtId="0" fontId="22" fillId="0" borderId="13" xfId="0" applyFont="1" applyBorder="1" applyAlignment="1">
      <alignment horizontal="center" vertical="center" wrapText="1"/>
    </xf>
    <xf numFmtId="0" fontId="9" fillId="0" borderId="0" xfId="0" applyFont="1" applyBorder="1" applyAlignment="1">
      <alignment horizontal="left" vertical="top" wrapText="1"/>
    </xf>
    <xf numFmtId="43" fontId="48" fillId="0" borderId="31" xfId="0" applyNumberFormat="1" applyFont="1" applyBorder="1" applyAlignment="1">
      <alignment horizontal="center" vertical="center" wrapText="1"/>
    </xf>
    <xf numFmtId="0" fontId="48" fillId="0" borderId="0" xfId="0" applyFont="1" applyBorder="1" applyAlignment="1">
      <alignment horizontal="left" vertical="top" wrapText="1"/>
    </xf>
    <xf numFmtId="0" fontId="48" fillId="0" borderId="0" xfId="0" applyFont="1" applyBorder="1" applyAlignment="1">
      <alignment horizontal="center" vertical="top" wrapText="1"/>
    </xf>
    <xf numFmtId="0" fontId="22" fillId="0" borderId="0" xfId="0" applyFont="1" applyBorder="1" applyAlignment="1">
      <alignment horizontal="center" vertical="center" wrapText="1"/>
    </xf>
    <xf numFmtId="0" fontId="15" fillId="0" borderId="0" xfId="0" applyFont="1" applyBorder="1" applyAlignment="1">
      <alignment horizontal="center" vertical="center" wrapText="1"/>
    </xf>
    <xf numFmtId="43" fontId="25" fillId="0" borderId="13" xfId="0" applyNumberFormat="1" applyFont="1" applyBorder="1" applyAlignment="1">
      <alignment horizontal="center" vertical="center"/>
    </xf>
    <xf numFmtId="43" fontId="48" fillId="0" borderId="13" xfId="0" applyNumberFormat="1" applyFont="1" applyBorder="1" applyAlignment="1">
      <alignment horizontal="left" vertical="center" wrapText="1"/>
    </xf>
    <xf numFmtId="43" fontId="14" fillId="0" borderId="13" xfId="15" applyFont="1" applyFill="1" applyBorder="1" applyAlignment="1">
      <alignment horizontal="center" vertical="center"/>
    </xf>
    <xf numFmtId="43" fontId="14" fillId="0" borderId="31" xfId="15" applyFont="1" applyFill="1" applyBorder="1" applyAlignment="1">
      <alignment horizontal="center" vertical="center"/>
    </xf>
    <xf numFmtId="43" fontId="14" fillId="0" borderId="21" xfId="15" applyFont="1" applyFill="1" applyBorder="1" applyAlignment="1">
      <alignment horizontal="center" vertical="center"/>
    </xf>
    <xf numFmtId="4" fontId="38" fillId="0" borderId="13" xfId="0" applyNumberFormat="1" applyFont="1" applyBorder="1" applyAlignment="1">
      <alignment horizontal="center" vertical="center"/>
    </xf>
    <xf numFmtId="43" fontId="38" fillId="0" borderId="13" xfId="15" applyFont="1" applyBorder="1" applyAlignment="1">
      <alignment horizontal="center" vertical="center"/>
    </xf>
    <xf numFmtId="0" fontId="38" fillId="0" borderId="13" xfId="0" applyFont="1" applyBorder="1" applyAlignment="1">
      <alignment horizontal="center" vertical="center"/>
    </xf>
    <xf numFmtId="43" fontId="38" fillId="0" borderId="13" xfId="15" applyFont="1" applyFill="1" applyBorder="1" applyAlignment="1">
      <alignment horizontal="center" vertical="center"/>
    </xf>
    <xf numFmtId="166" fontId="27" fillId="0" borderId="16" xfId="0" applyNumberFormat="1" applyFont="1" applyBorder="1" applyAlignment="1">
      <alignment horizontal="right" vertical="center" wrapText="1"/>
    </xf>
    <xf numFmtId="4" fontId="38" fillId="0" borderId="13" xfId="0" applyNumberFormat="1" applyFont="1" applyBorder="1" applyAlignment="1">
      <alignment horizontal="center"/>
    </xf>
    <xf numFmtId="4" fontId="38" fillId="0" borderId="13" xfId="0" applyNumberFormat="1" applyFont="1" applyBorder="1" applyAlignment="1">
      <alignment vertical="center"/>
    </xf>
    <xf numFmtId="43" fontId="60" fillId="0" borderId="13" xfId="0" applyNumberFormat="1" applyFont="1" applyBorder="1" applyAlignment="1">
      <alignment horizontal="left" vertical="center" wrapText="1"/>
    </xf>
    <xf numFmtId="43" fontId="14" fillId="0" borderId="13" xfId="0" applyNumberFormat="1" applyFont="1" applyBorder="1" applyAlignment="1">
      <alignment horizontal="center" vertical="center" wrapText="1"/>
    </xf>
    <xf numFmtId="43" fontId="60" fillId="0" borderId="13" xfId="0" applyNumberFormat="1" applyFont="1" applyBorder="1" applyAlignment="1">
      <alignment horizontal="center" vertical="center" wrapText="1"/>
    </xf>
    <xf numFmtId="0" fontId="60" fillId="0" borderId="0" xfId="0" applyFont="1" applyBorder="1" applyAlignment="1">
      <alignment horizontal="left" vertical="top" wrapText="1"/>
    </xf>
    <xf numFmtId="0" fontId="60" fillId="0" borderId="0" xfId="0" applyFont="1" applyBorder="1" applyAlignment="1">
      <alignment horizontal="center" vertical="top" wrapText="1"/>
    </xf>
    <xf numFmtId="0" fontId="38" fillId="0" borderId="0" xfId="0" applyFont="1" applyBorder="1" applyAlignment="1">
      <alignment horizontal="center" vertical="center" wrapText="1"/>
    </xf>
    <xf numFmtId="0" fontId="14" fillId="0" borderId="0" xfId="0" applyFont="1" applyBorder="1" applyAlignment="1">
      <alignment horizontal="center" vertical="center" wrapText="1"/>
    </xf>
    <xf numFmtId="0" fontId="0" fillId="0" borderId="13" xfId="0" applyFont="1" applyBorder="1" applyAlignment="1">
      <alignment horizontal="center" vertical="center"/>
    </xf>
    <xf numFmtId="0" fontId="51" fillId="15" borderId="0" xfId="0" applyFont="1" applyFill="1" applyBorder="1" applyAlignment="1">
      <alignment vertical="center" wrapText="1"/>
    </xf>
    <xf numFmtId="43" fontId="38" fillId="0" borderId="13" xfId="15" applyFont="1" applyFill="1" applyBorder="1" applyAlignment="1">
      <alignment horizontal="center" vertical="center" wrapText="1"/>
    </xf>
    <xf numFmtId="166" fontId="38" fillId="0" borderId="13" xfId="0" applyNumberFormat="1" applyFont="1" applyBorder="1" applyAlignment="1">
      <alignment horizontal="center" vertical="center"/>
    </xf>
    <xf numFmtId="43" fontId="14" fillId="0" borderId="31" xfId="15" applyFont="1" applyFill="1" applyBorder="1" applyAlignment="1">
      <alignment horizontal="center" vertical="center" wrapText="1"/>
    </xf>
    <xf numFmtId="43" fontId="14" fillId="0" borderId="21" xfId="15" applyFont="1" applyFill="1" applyBorder="1" applyAlignment="1">
      <alignment horizontal="center" vertical="center" wrapText="1"/>
    </xf>
    <xf numFmtId="43" fontId="14" fillId="0" borderId="31" xfId="15" applyFont="1" applyFill="1" applyBorder="1" applyAlignment="1">
      <alignment horizontal="center" vertical="center" wrapText="1"/>
    </xf>
    <xf numFmtId="0" fontId="14" fillId="0" borderId="20" xfId="0" applyFont="1" applyBorder="1" applyAlignment="1">
      <alignment horizontal="right" vertical="center" wrapText="1"/>
    </xf>
    <xf numFmtId="0" fontId="14" fillId="0" borderId="74" xfId="0" applyFont="1" applyBorder="1" applyAlignment="1">
      <alignment horizontal="right" vertical="center" wrapText="1"/>
    </xf>
    <xf numFmtId="0" fontId="14" fillId="0" borderId="0" xfId="0" applyFont="1" applyBorder="1" applyAlignment="1">
      <alignment horizontal="right" vertical="center" wrapText="1"/>
    </xf>
    <xf numFmtId="43" fontId="38" fillId="0" borderId="13" xfId="15" applyFont="1" applyBorder="1" applyAlignment="1"/>
    <xf numFmtId="0" fontId="38" fillId="0" borderId="13" xfId="0" applyFont="1" applyBorder="1" applyAlignment="1">
      <alignment wrapText="1"/>
    </xf>
    <xf numFmtId="0" fontId="0" fillId="0" borderId="13" xfId="0" applyFont="1" applyBorder="1" applyAlignment="1"/>
    <xf numFmtId="166" fontId="38" fillId="0" borderId="0" xfId="0" applyNumberFormat="1" applyFont="1" applyBorder="1" applyAlignment="1">
      <alignment horizontal="center" vertical="center"/>
    </xf>
    <xf numFmtId="0" fontId="38" fillId="0" borderId="0" xfId="0" applyFont="1" applyBorder="1" applyAlignment="1">
      <alignment wrapText="1"/>
    </xf>
    <xf numFmtId="0" fontId="0" fillId="0" borderId="0" xfId="0" applyFont="1" applyBorder="1" applyAlignment="1"/>
    <xf numFmtId="0" fontId="38" fillId="0" borderId="0" xfId="0" applyFont="1" applyBorder="1" applyAlignment="1">
      <alignment horizontal="center" vertical="center"/>
    </xf>
    <xf numFmtId="0" fontId="38" fillId="0" borderId="0" xfId="0" applyFont="1" applyBorder="1" applyAlignment="1">
      <alignment horizontal="center" vertical="center" wrapText="1"/>
    </xf>
    <xf numFmtId="43" fontId="38" fillId="0" borderId="0" xfId="0" applyNumberFormat="1" applyFont="1" applyBorder="1" applyAlignment="1">
      <alignment horizontal="center" vertical="center" wrapText="1"/>
    </xf>
    <xf numFmtId="0" fontId="48" fillId="0" borderId="20" xfId="0" applyFont="1" applyBorder="1" applyAlignment="1">
      <alignment horizontal="center" vertical="top" wrapText="1"/>
    </xf>
    <xf numFmtId="0" fontId="51" fillId="15" borderId="21" xfId="0" applyFont="1" applyFill="1" applyBorder="1" applyAlignment="1">
      <alignment horizontal="center" vertical="center" wrapText="1"/>
    </xf>
    <xf numFmtId="0" fontId="38" fillId="0" borderId="21" xfId="0" applyFont="1" applyBorder="1" applyAlignment="1">
      <alignment horizontal="center" vertical="center" wrapText="1"/>
    </xf>
    <xf numFmtId="0" fontId="51" fillId="15" borderId="0" xfId="0" applyFont="1" applyFill="1" applyBorder="1" applyAlignment="1">
      <alignment horizontal="right" vertical="center" wrapText="1"/>
    </xf>
    <xf numFmtId="0" fontId="51" fillId="15" borderId="54" xfId="0" applyFont="1" applyFill="1" applyBorder="1" applyAlignment="1">
      <alignment horizontal="right" vertical="center" wrapText="1"/>
    </xf>
    <xf numFmtId="0" fontId="51" fillId="15" borderId="80" xfId="0" applyFont="1" applyFill="1" applyBorder="1" applyAlignment="1">
      <alignment horizontal="right" vertical="center" wrapText="1"/>
    </xf>
    <xf numFmtId="43" fontId="38" fillId="0" borderId="13" xfId="15" applyFont="1" applyFill="1" applyBorder="1" applyAlignment="1">
      <alignment horizontal="center" vertical="center" wrapText="1"/>
    </xf>
    <xf numFmtId="43" fontId="38" fillId="0" borderId="31" xfId="15" applyFont="1" applyBorder="1" applyAlignment="1">
      <alignment horizontal="center" vertical="center"/>
    </xf>
    <xf numFmtId="43" fontId="38" fillId="0" borderId="21" xfId="15" applyFont="1" applyBorder="1" applyAlignment="1">
      <alignment horizontal="center" vertical="center"/>
    </xf>
    <xf numFmtId="43" fontId="14" fillId="0" borderId="20" xfId="15" applyFont="1" applyFill="1" applyBorder="1" applyAlignment="1">
      <alignment horizontal="center" vertical="center" wrapText="1"/>
    </xf>
    <xf numFmtId="43" fontId="14" fillId="0" borderId="81" xfId="15" applyFont="1" applyFill="1" applyBorder="1" applyAlignment="1">
      <alignment horizontal="center" vertical="center" wrapText="1"/>
    </xf>
    <xf numFmtId="43" fontId="14" fillId="0" borderId="74" xfId="15" applyFont="1" applyFill="1" applyBorder="1" applyAlignment="1">
      <alignment horizontal="center" vertical="center" wrapText="1"/>
    </xf>
    <xf numFmtId="43" fontId="38" fillId="0" borderId="31" xfId="15" applyFont="1" applyFill="1" applyBorder="1" applyAlignment="1">
      <alignment horizontal="center" vertical="center" wrapText="1"/>
    </xf>
    <xf numFmtId="43" fontId="38" fillId="0" borderId="21" xfId="15" applyFont="1" applyFill="1" applyBorder="1" applyAlignment="1">
      <alignment horizontal="center" vertical="center" wrapText="1"/>
    </xf>
    <xf numFmtId="0" fontId="38" fillId="0" borderId="20" xfId="0" applyFont="1" applyBorder="1" applyAlignment="1">
      <alignment horizontal="center" vertical="center" wrapText="1"/>
    </xf>
    <xf numFmtId="0" fontId="38" fillId="0" borderId="74" xfId="0" applyFont="1" applyBorder="1" applyAlignment="1">
      <alignment horizontal="center" vertical="center" wrapText="1"/>
    </xf>
    <xf numFmtId="4" fontId="38" fillId="0" borderId="0" xfId="0" applyNumberFormat="1" applyFont="1" applyBorder="1" applyAlignment="1">
      <alignment vertical="center"/>
    </xf>
    <xf numFmtId="0" fontId="60" fillId="0" borderId="0" xfId="0" applyFont="1" applyAlignment="1">
      <alignment horizontal="left" vertical="top" wrapText="1"/>
    </xf>
    <xf numFmtId="0" fontId="60" fillId="0" borderId="0" xfId="0" applyFont="1" applyAlignment="1">
      <alignment horizontal="center" vertical="top" wrapText="1"/>
    </xf>
    <xf numFmtId="0" fontId="9" fillId="0" borderId="0" xfId="0" applyFont="1" applyBorder="1" applyAlignment="1">
      <alignment horizontal="center" vertical="top" wrapText="1"/>
    </xf>
    <xf numFmtId="0" fontId="5" fillId="0" borderId="0" xfId="0" applyFont="1" applyBorder="1" applyAlignment="1">
      <alignment horizontal="left" vertical="top" wrapText="1"/>
    </xf>
    <xf numFmtId="43" fontId="48" fillId="0" borderId="0" xfId="0" applyNumberFormat="1" applyFont="1" applyBorder="1" applyAlignment="1">
      <alignment horizontal="center" vertical="center" wrapText="1"/>
    </xf>
    <xf numFmtId="0" fontId="48" fillId="0" borderId="31" xfId="0" applyFont="1" applyBorder="1" applyAlignment="1">
      <alignment horizontal="center" vertical="top" wrapText="1"/>
    </xf>
    <xf numFmtId="0" fontId="14" fillId="0" borderId="0" xfId="0" applyFont="1" applyBorder="1" applyAlignment="1">
      <alignment horizontal="right" vertical="top" wrapText="1"/>
    </xf>
    <xf numFmtId="4" fontId="14" fillId="0" borderId="0" xfId="0" applyNumberFormat="1" applyFont="1" applyBorder="1" applyAlignment="1">
      <alignment horizontal="right" vertical="top" wrapText="1"/>
    </xf>
    <xf numFmtId="0" fontId="0" fillId="0" borderId="0" xfId="0" applyBorder="1"/>
    <xf numFmtId="0" fontId="5" fillId="0" borderId="0" xfId="0" applyFont="1" applyBorder="1" applyAlignment="1">
      <alignment horizontal="right" vertical="top" wrapText="1"/>
    </xf>
    <xf numFmtId="4" fontId="5" fillId="0" borderId="0" xfId="0" applyNumberFormat="1" applyFont="1" applyBorder="1" applyAlignment="1">
      <alignment horizontal="right" vertical="top" wrapText="1"/>
    </xf>
    <xf numFmtId="0" fontId="20" fillId="0" borderId="13" xfId="0" applyFont="1" applyBorder="1" applyAlignment="1">
      <alignment vertical="center" wrapText="1"/>
    </xf>
    <xf numFmtId="0" fontId="20" fillId="0" borderId="31" xfId="0" applyFont="1" applyBorder="1" applyAlignment="1">
      <alignment horizontal="center" vertical="center" wrapText="1"/>
    </xf>
    <xf numFmtId="0" fontId="20" fillId="0" borderId="79" xfId="0" applyFont="1" applyBorder="1" applyAlignment="1">
      <alignment horizontal="center" vertical="center" wrapText="1"/>
    </xf>
    <xf numFmtId="0" fontId="20" fillId="0" borderId="21" xfId="0" applyFont="1" applyBorder="1" applyAlignment="1">
      <alignment horizontal="center" vertical="center" wrapText="1"/>
    </xf>
    <xf numFmtId="0" fontId="0" fillId="0" borderId="13" xfId="0" applyBorder="1" applyAlignment="1">
      <alignment horizontal="center" vertical="center" wrapText="1"/>
    </xf>
    <xf numFmtId="0" fontId="9" fillId="7" borderId="13" xfId="0" applyFont="1" applyFill="1" applyBorder="1" applyAlignment="1">
      <alignment horizontal="center" vertical="center" wrapText="1"/>
    </xf>
    <xf numFmtId="43" fontId="11" fillId="8" borderId="13" xfId="15" applyFont="1" applyFill="1" applyBorder="1" applyAlignment="1">
      <alignment horizontal="center" vertical="center" wrapText="1"/>
    </xf>
    <xf numFmtId="43" fontId="21" fillId="0" borderId="8" xfId="15" applyFont="1" applyBorder="1" applyAlignment="1">
      <alignment horizontal="center" vertical="center"/>
    </xf>
    <xf numFmtId="43" fontId="0" fillId="0" borderId="0" xfId="15" applyFont="1" applyAlignment="1">
      <alignment horizontal="center" vertical="center"/>
    </xf>
    <xf numFmtId="43" fontId="31" fillId="16" borderId="11" xfId="15" applyFont="1" applyFill="1" applyBorder="1" applyAlignment="1">
      <alignment horizontal="center" vertical="center"/>
    </xf>
    <xf numFmtId="43" fontId="31" fillId="16" borderId="15" xfId="15" applyFont="1" applyFill="1" applyBorder="1" applyAlignment="1">
      <alignment horizontal="center" vertical="center"/>
    </xf>
    <xf numFmtId="43" fontId="6" fillId="4" borderId="21" xfId="15" applyFont="1" applyFill="1" applyBorder="1" applyAlignment="1">
      <alignment horizontal="center" vertical="center" wrapText="1"/>
    </xf>
    <xf numFmtId="43" fontId="6" fillId="4" borderId="13" xfId="15" applyFont="1" applyFill="1" applyBorder="1" applyAlignment="1">
      <alignment horizontal="center" vertical="center" wrapText="1"/>
    </xf>
    <xf numFmtId="43" fontId="11" fillId="8" borderId="31" xfId="15" applyFont="1" applyFill="1" applyBorder="1" applyAlignment="1">
      <alignment horizontal="center" vertical="center" wrapText="1"/>
    </xf>
    <xf numFmtId="43" fontId="18" fillId="13" borderId="33" xfId="15" applyFont="1" applyFill="1" applyBorder="1" applyAlignment="1">
      <alignment horizontal="center" vertical="center" wrapText="1"/>
    </xf>
    <xf numFmtId="43" fontId="16" fillId="11" borderId="0" xfId="15" applyFont="1" applyFill="1" applyAlignment="1">
      <alignment vertical="top" wrapText="1"/>
    </xf>
    <xf numFmtId="0" fontId="0" fillId="0" borderId="13" xfId="0" applyFont="1" applyBorder="1" applyAlignment="1">
      <alignment horizontal="center" vertical="center" wrapText="1"/>
    </xf>
    <xf numFmtId="0" fontId="56" fillId="0" borderId="13" xfId="13" applyFont="1" applyBorder="1" applyAlignment="1">
      <alignment wrapText="1"/>
    </xf>
    <xf numFmtId="0" fontId="56" fillId="0" borderId="20" xfId="13" applyFont="1" applyBorder="1" applyAlignment="1">
      <alignment horizontal="right" wrapText="1"/>
    </xf>
    <xf numFmtId="0" fontId="56" fillId="0" borderId="74" xfId="13" applyFont="1" applyBorder="1" applyAlignment="1">
      <alignment horizontal="right" wrapText="1"/>
    </xf>
    <xf numFmtId="0" fontId="56" fillId="0" borderId="81" xfId="13" applyFont="1" applyBorder="1" applyAlignment="1">
      <alignment horizontal="right" wrapText="1"/>
    </xf>
  </cellXfs>
  <cellStyles count="16">
    <cellStyle name="Hiperlink" xfId="12" builtinId="8"/>
    <cellStyle name="Moeda" xfId="1" builtinId="4"/>
    <cellStyle name="Moeda 2" xfId="8" xr:uid="{C24480C6-05CE-4BCE-8D65-50558043E0B6}"/>
    <cellStyle name="Normal" xfId="0" builtinId="0"/>
    <cellStyle name="Normal 181" xfId="13" xr:uid="{E5659C8F-23BC-4842-97BD-1A126B4DE15A}"/>
    <cellStyle name="Normal 2" xfId="3" xr:uid="{CA7B155B-BC43-4004-931C-ECBDE57B7BA5}"/>
    <cellStyle name="Normal 2 2" xfId="5" xr:uid="{5ED6B75D-B0C7-48C0-A810-E9D67F4C65D9}"/>
    <cellStyle name="Normal 2 5" xfId="11" xr:uid="{33FB9FAE-F419-4151-90AC-C333396118C6}"/>
    <cellStyle name="Normal 3" xfId="6" xr:uid="{E520B16A-AAD2-4BAC-A8D1-5997FF0472EA}"/>
    <cellStyle name="Normal 6" xfId="7" xr:uid="{B2479BBA-F13B-4ABD-97A7-42B0424BE6DE}"/>
    <cellStyle name="Porcentagem" xfId="2" builtinId="5"/>
    <cellStyle name="Porcentagem 2" xfId="4" xr:uid="{BCE89FD2-E494-449F-8A7F-61E307586E98}"/>
    <cellStyle name="Porcentagem 2 10" xfId="10" xr:uid="{C695DE93-87D4-4293-9C11-9FEF0B3B92AE}"/>
    <cellStyle name="Porcentagem 3" xfId="9" xr:uid="{932526A4-5795-4A15-B90A-B97B2D91767A}"/>
    <cellStyle name="Vírgula" xfId="15" builtinId="3"/>
    <cellStyle name="Vírgula 15" xfId="14" xr:uid="{C114B6B2-B24D-4AD6-BD2C-36FFC984271A}"/>
  </cellStyles>
  <dxfs count="10">
    <dxf>
      <font>
        <b/>
        <i val="0"/>
        <condense val="0"/>
        <extend val="0"/>
        <color indexed="10"/>
      </font>
    </dxf>
    <dxf>
      <fill>
        <patternFill>
          <bgColor indexed="41"/>
        </patternFill>
      </fill>
    </dxf>
    <dxf>
      <font>
        <b/>
        <i val="0"/>
        <condense val="0"/>
        <extend val="0"/>
        <color indexed="9"/>
      </font>
      <fill>
        <patternFill>
          <bgColor indexed="10"/>
        </patternFill>
      </fill>
    </dxf>
    <dxf>
      <font>
        <b/>
        <i val="0"/>
        <condense val="0"/>
        <extend val="0"/>
        <color indexed="10"/>
      </font>
    </dxf>
    <dxf>
      <fill>
        <patternFill>
          <bgColor indexed="41"/>
        </patternFill>
      </fill>
    </dxf>
    <dxf>
      <font>
        <b/>
        <i val="0"/>
        <condense val="0"/>
        <extend val="0"/>
        <color indexed="10"/>
      </font>
    </dxf>
    <dxf>
      <fill>
        <patternFill>
          <bgColor indexed="41"/>
        </patternFill>
      </fill>
    </dxf>
    <dxf>
      <font>
        <b/>
        <i val="0"/>
        <condense val="0"/>
        <extend val="0"/>
        <color indexed="10"/>
      </font>
    </dxf>
    <dxf>
      <font>
        <b/>
        <i val="0"/>
        <condense val="0"/>
        <extend val="0"/>
        <color indexed="10"/>
      </font>
    </dxf>
    <dxf>
      <font>
        <b/>
        <i val="0"/>
        <condense val="0"/>
        <extend val="0"/>
        <color indexed="18"/>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calcChain" Target="calcChain.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8"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9</xdr:col>
      <xdr:colOff>228974</xdr:colOff>
      <xdr:row>51</xdr:row>
      <xdr:rowOff>104588</xdr:rowOff>
    </xdr:from>
    <xdr:to>
      <xdr:col>12</xdr:col>
      <xdr:colOff>425824</xdr:colOff>
      <xdr:row>54</xdr:row>
      <xdr:rowOff>241300</xdr:rowOff>
    </xdr:to>
    <xdr:pic>
      <xdr:nvPicPr>
        <xdr:cNvPr id="2" name="Picture 2">
          <a:extLst>
            <a:ext uri="{FF2B5EF4-FFF2-40B4-BE49-F238E27FC236}">
              <a16:creationId xmlns:a16="http://schemas.microsoft.com/office/drawing/2014/main" id="{05DF4565-0091-4917-82AB-9A4F00DE1C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99150" y="9487647"/>
          <a:ext cx="2766733" cy="10555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50800</xdr:colOff>
      <xdr:row>47</xdr:row>
      <xdr:rowOff>44450</xdr:rowOff>
    </xdr:from>
    <xdr:to>
      <xdr:col>13</xdr:col>
      <xdr:colOff>158750</xdr:colOff>
      <xdr:row>51</xdr:row>
      <xdr:rowOff>133350</xdr:rowOff>
    </xdr:to>
    <xdr:pic>
      <xdr:nvPicPr>
        <xdr:cNvPr id="3" name="Picture 5">
          <a:extLst>
            <a:ext uri="{FF2B5EF4-FFF2-40B4-BE49-F238E27FC236}">
              <a16:creationId xmlns:a16="http://schemas.microsoft.com/office/drawing/2014/main" id="{C5F65320-FC5F-4A1F-AA36-78DFF4CD5A0D}"/>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721350" y="6267450"/>
          <a:ext cx="3435350" cy="46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296209</xdr:colOff>
      <xdr:row>1</xdr:row>
      <xdr:rowOff>120279</xdr:rowOff>
    </xdr:from>
    <xdr:to>
      <xdr:col>4</xdr:col>
      <xdr:colOff>0</xdr:colOff>
      <xdr:row>5</xdr:row>
      <xdr:rowOff>119706</xdr:rowOff>
    </xdr:to>
    <xdr:pic>
      <xdr:nvPicPr>
        <xdr:cNvPr id="5" name="image3.png">
          <a:extLst>
            <a:ext uri="{FF2B5EF4-FFF2-40B4-BE49-F238E27FC236}">
              <a16:creationId xmlns:a16="http://schemas.microsoft.com/office/drawing/2014/main" id="{C4185C91-BA2F-4088-8A2C-DB0342DF27B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75503" y="277161"/>
          <a:ext cx="1735791" cy="1120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296209</xdr:colOff>
      <xdr:row>1</xdr:row>
      <xdr:rowOff>69480</xdr:rowOff>
    </xdr:from>
    <xdr:to>
      <xdr:col>1</xdr:col>
      <xdr:colOff>1901514</xdr:colOff>
      <xdr:row>5</xdr:row>
      <xdr:rowOff>144768</xdr:rowOff>
    </xdr:to>
    <xdr:pic>
      <xdr:nvPicPr>
        <xdr:cNvPr id="3" name="image3.png">
          <a:extLst>
            <a:ext uri="{FF2B5EF4-FFF2-40B4-BE49-F238E27FC236}">
              <a16:creationId xmlns:a16="http://schemas.microsoft.com/office/drawing/2014/main" id="{F2AB6961-0F27-41C6-B6C1-0B8709E5111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5709" y="253630"/>
          <a:ext cx="1608791" cy="11166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57150</xdr:colOff>
      <xdr:row>0</xdr:row>
      <xdr:rowOff>38100</xdr:rowOff>
    </xdr:from>
    <xdr:to>
      <xdr:col>1</xdr:col>
      <xdr:colOff>1718235</xdr:colOff>
      <xdr:row>4</xdr:row>
      <xdr:rowOff>82550</xdr:rowOff>
    </xdr:to>
    <xdr:pic>
      <xdr:nvPicPr>
        <xdr:cNvPr id="2" name="image3.png">
          <a:extLst>
            <a:ext uri="{FF2B5EF4-FFF2-40B4-BE49-F238E27FC236}">
              <a16:creationId xmlns:a16="http://schemas.microsoft.com/office/drawing/2014/main" id="{F57DCC4E-55FF-4F21-B373-602B5B2D59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4900" y="38100"/>
          <a:ext cx="1661085"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57150</xdr:colOff>
      <xdr:row>0</xdr:row>
      <xdr:rowOff>38100</xdr:rowOff>
    </xdr:from>
    <xdr:to>
      <xdr:col>1</xdr:col>
      <xdr:colOff>1718235</xdr:colOff>
      <xdr:row>4</xdr:row>
      <xdr:rowOff>82550</xdr:rowOff>
    </xdr:to>
    <xdr:pic>
      <xdr:nvPicPr>
        <xdr:cNvPr id="2" name="image3.png">
          <a:extLst>
            <a:ext uri="{FF2B5EF4-FFF2-40B4-BE49-F238E27FC236}">
              <a16:creationId xmlns:a16="http://schemas.microsoft.com/office/drawing/2014/main" id="{ABAEC1AE-1EAB-4E5E-BC2B-6DBF47A38A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9150" y="38100"/>
          <a:ext cx="166370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57150</xdr:colOff>
      <xdr:row>0</xdr:row>
      <xdr:rowOff>38100</xdr:rowOff>
    </xdr:from>
    <xdr:to>
      <xdr:col>2</xdr:col>
      <xdr:colOff>635000</xdr:colOff>
      <xdr:row>4</xdr:row>
      <xdr:rowOff>82550</xdr:rowOff>
    </xdr:to>
    <xdr:pic>
      <xdr:nvPicPr>
        <xdr:cNvPr id="3" name="image3.png">
          <a:extLst>
            <a:ext uri="{FF2B5EF4-FFF2-40B4-BE49-F238E27FC236}">
              <a16:creationId xmlns:a16="http://schemas.microsoft.com/office/drawing/2014/main" id="{B3A7FBF2-6F09-4E80-A191-87185D94C2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9150" y="38100"/>
          <a:ext cx="166370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57150</xdr:colOff>
      <xdr:row>0</xdr:row>
      <xdr:rowOff>38100</xdr:rowOff>
    </xdr:from>
    <xdr:to>
      <xdr:col>2</xdr:col>
      <xdr:colOff>882650</xdr:colOff>
      <xdr:row>4</xdr:row>
      <xdr:rowOff>82550</xdr:rowOff>
    </xdr:to>
    <xdr:pic>
      <xdr:nvPicPr>
        <xdr:cNvPr id="2" name="image3.png">
          <a:extLst>
            <a:ext uri="{FF2B5EF4-FFF2-40B4-BE49-F238E27FC236}">
              <a16:creationId xmlns:a16="http://schemas.microsoft.com/office/drawing/2014/main" id="{F4F81806-0C53-462F-BBA5-A25154C31D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9150" y="38100"/>
          <a:ext cx="166370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483507</xdr:colOff>
      <xdr:row>0</xdr:row>
      <xdr:rowOff>56243</xdr:rowOff>
    </xdr:from>
    <xdr:to>
      <xdr:col>2</xdr:col>
      <xdr:colOff>1309007</xdr:colOff>
      <xdr:row>4</xdr:row>
      <xdr:rowOff>100693</xdr:rowOff>
    </xdr:to>
    <xdr:pic>
      <xdr:nvPicPr>
        <xdr:cNvPr id="2" name="image3.png">
          <a:extLst>
            <a:ext uri="{FF2B5EF4-FFF2-40B4-BE49-F238E27FC236}">
              <a16:creationId xmlns:a16="http://schemas.microsoft.com/office/drawing/2014/main" id="{E0329B9A-9D5E-422D-957C-62087E27851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5507" y="56243"/>
          <a:ext cx="1660071" cy="10967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rata-03\Projetos\Marcelo\docs\PP003%20-%20Restauracao%20-%20PROMG%20-%20DERMG\Levantamentos%20de%20Campo\PRIORIDADES\20CRG\Resultados\CARACT%20PAV%20EXISTENT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ocuments%20and%20Settings\f01945\Configura&#231;&#245;es%20locais\Temporary%20Internet%20Files\Content.IE5\QXPOF0PY\OR&#199;AMENTO..(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windows\TEMP\1&#170;%20MED%20PROV%20B.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aguaribe\c\TEMP\Fabio\Campanario_agua\Campanario\Agua\Volume4e5\Memorial-Orcamneto\Orc_Automacao%20agu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2.168.0.242\central_de_projetos\DOCUME~1\RAPHAE~1.POR\CONFIG~1\Temp\Rar$DI00.610\Acabamentos2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OBRAS%20EM%20EXECU&#199;&#195;O\Obra%20114%20-%20Estrada%20do%20Moinho\Obra\pROJETOS\Arquimedes%20Pereira%20Lima\VOLUME%204%20-%20OR&#199;AMENTO\OR&#199;AMENTO%20ARCHIMEDES%20PEREIRA_COMPLET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BR-163\6&#170;%20ap&#243;s%20repac.%20LOTE%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MT%20170%20(Brasnorte%20-%20Rio%20Juruena%20AGRIMAT)\Medi&#231;&#245;es%20Agrimat%20SINFRA\2&#170;%20Medi&#231;&#227;o%20Oficial%20Agrimat%20IC-001%20Set_20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0.242\central_de_projetos\Diversos\PROTOTIPO%20DE%20MEDI&#199;&#195;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RODOVIAS%20FEDERAIS\BR%20163%20GUARANT&#195;%20-%20DIVISA%20MT-PA%20fernando\PLANO%20TRABALHO%20VIGENTE\BR%20163%20CALMON%20FINAL\Oramento_Ago_200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Administrador\Meus%20documentos\TERCIO\MT%20370%20ESTRADA%20PARQUE\22_JUN\Ultima%20do%20Everaldo%2022_06_05\TRANSPORT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VExtenso\VExtensoFree.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 val="RESUMO"/>
      <sheetName val="RESUMO-Medição"/>
      <sheetName val="RESUMO_DVOP_JBS"/>
      <sheetName val="plan"/>
      <sheetName val="Corte DMT 50 a 200"/>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38">
          <cell r="C138" t="str">
            <v xml:space="preserve"> Local e Data:  Brasnorte/MT, 01 de abril de 2004</v>
          </cell>
        </row>
      </sheetData>
      <sheetData sheetId="7">
        <row r="138">
          <cell r="C138" t="str">
            <v xml:space="preserve"> Local e Data:  Brasnorte/MT, 01 de abril de 2004</v>
          </cell>
        </row>
      </sheetData>
      <sheetData sheetId="8">
        <row r="138">
          <cell r="C138" t="str">
            <v xml:space="preserve"> Local e Data:  Brasnorte/MT, 01 de abril de 2004</v>
          </cell>
        </row>
      </sheetData>
      <sheetData sheetId="9">
        <row r="138">
          <cell r="C138" t="str">
            <v xml:space="preserve"> Local e Data:  Brasnorte/MT, 01 de abril de 2004</v>
          </cell>
        </row>
      </sheetData>
      <sheetData sheetId="10"/>
      <sheetData sheetId="11"/>
      <sheetData sheetId="12"/>
      <sheetData sheetId="13"/>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30">
          <cell r="S30">
            <v>0</v>
          </cell>
        </row>
      </sheetData>
      <sheetData sheetId="22">
        <row r="30">
          <cell r="S30">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2">
          <cell r="B12" t="str">
            <v>Firma: AGRIMAT ENGª INDUSTRIA E COMÉRCIO LTDA</v>
          </cell>
        </row>
      </sheetData>
      <sheetData sheetId="37">
        <row r="12">
          <cell r="B12" t="str">
            <v>Firma: AGRIMAT ENGª INDUSTRIA E COMÉRCIO LTDA</v>
          </cell>
        </row>
      </sheetData>
      <sheetData sheetId="38" refreshError="1"/>
      <sheetData sheetId="39" refreshError="1"/>
      <sheetData sheetId="40" refreshError="1"/>
      <sheetData sheetId="41">
        <row r="12">
          <cell r="B12" t="str">
            <v>Firma: AGRIMAT ENGª INDUSTRIA E COMÉRCIO LTDA</v>
          </cell>
        </row>
      </sheetData>
      <sheetData sheetId="42" refreshError="1"/>
      <sheetData sheetId="4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 val="TSD-FOG"/>
      <sheetName val="Dados"/>
      <sheetName val="Serviços Rodoviários"/>
      <sheetName val="relatório"/>
      <sheetName val="Mat Asf"/>
      <sheetName val="Ficha"/>
      <sheetName val="Orçamento"/>
      <sheetName val="Bruno"/>
      <sheetName val="Cabeçalho"/>
      <sheetName val="capa documentação"/>
      <sheetName val="capa anexo iii"/>
      <sheetName val="capa anexo iv"/>
      <sheetName val="RESUMO-DVOP"/>
      <sheetName val="rel-19ª med."/>
    </sheetNames>
    <sheetDataSet>
      <sheetData sheetId="0" refreshError="1"/>
      <sheetData sheetId="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at Asf"/>
      <sheetName val="aux"/>
      <sheetName val="capa resumo"/>
      <sheetName val="capa documentação"/>
      <sheetName val="capa anexo i"/>
      <sheetName val="capa anexo ii"/>
      <sheetName val="capa anexo iii"/>
      <sheetName val="capa anexo iv"/>
      <sheetName val="CRONFISFIN_"/>
      <sheetName val="coord. g rc"/>
      <sheetName val="PL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TR1"/>
      <sheetName val="UTR 2"/>
      <sheetName val="UTR3"/>
      <sheetName val="UTR4"/>
      <sheetName val="UTR5"/>
    </sheetNames>
    <sheetDataSet>
      <sheetData sheetId="0" refreshError="1"/>
      <sheetData sheetId="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_OBRAS"/>
      <sheetName val="ligação predial"/>
      <sheetName val="REDE COLETORA"/>
      <sheetName val="ESTA ELEVATÓRIA_"/>
      <sheetName val="EMISSÁRIO_"/>
      <sheetName val="AQU TERRENO-"/>
      <sheetName val="RESUMO"/>
    </sheetNames>
    <sheetDataSet>
      <sheetData sheetId="0">
        <row r="8">
          <cell r="H8">
            <v>15099.060000000001</v>
          </cell>
        </row>
      </sheetData>
      <sheetData sheetId="1">
        <row r="9">
          <cell r="H9">
            <v>87735.12</v>
          </cell>
        </row>
        <row r="19">
          <cell r="H19">
            <v>33993.180000000008</v>
          </cell>
        </row>
      </sheetData>
      <sheetData sheetId="2">
        <row r="9">
          <cell r="H9">
            <v>327265.86999999994</v>
          </cell>
        </row>
        <row r="67">
          <cell r="H67">
            <v>90106.86</v>
          </cell>
        </row>
      </sheetData>
      <sheetData sheetId="3">
        <row r="9">
          <cell r="H9">
            <v>30966.526499999996</v>
          </cell>
        </row>
        <row r="106">
          <cell r="H106">
            <v>49744.2</v>
          </cell>
        </row>
        <row r="143">
          <cell r="H143">
            <v>18679.9211</v>
          </cell>
        </row>
      </sheetData>
      <sheetData sheetId="4">
        <row r="9">
          <cell r="H9">
            <v>797.15</v>
          </cell>
        </row>
        <row r="39">
          <cell r="H39">
            <v>754.13</v>
          </cell>
        </row>
        <row r="50">
          <cell r="H50">
            <v>6502.5400000000009</v>
          </cell>
        </row>
        <row r="80">
          <cell r="H80">
            <v>3995.81</v>
          </cell>
        </row>
      </sheetData>
      <sheetData sheetId="5">
        <row r="9">
          <cell r="H9">
            <v>12000</v>
          </cell>
        </row>
      </sheetData>
      <sheetData sheetId="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RELATÓRIO"/>
      <sheetName val="_TRANSPORTE M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Mat Asf"/>
      <sheetName val="RESUMO_DVOP"/>
      <sheetName val="SERV-EXTRAS"/>
      <sheetName val="Planilha 358 (Saldo)"/>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sheetData sheetId="1">
        <row r="17">
          <cell r="B17" t="str">
            <v>TERRAPLENAGEM</v>
          </cell>
          <cell r="C17"/>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dad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s>
    <definedNames>
      <definedName name="VExtensoFree"/>
    </definedNames>
    <sheetDataSet>
      <sheetData sheetId="0"/>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aguaboa2013@hotmail.com"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E05A9-E0DF-46D6-BEB3-BB22729A6350}">
  <sheetPr codeName="Planilha1">
    <pageSetUpPr fitToPage="1"/>
  </sheetPr>
  <dimension ref="A1:XFC102"/>
  <sheetViews>
    <sheetView showGridLines="0" view="pageBreakPreview" topLeftCell="A59" zoomScale="85" zoomScaleNormal="85" zoomScaleSheetLayoutView="85" workbookViewId="0">
      <selection activeCell="A2" sqref="A2:O68"/>
    </sheetView>
  </sheetViews>
  <sheetFormatPr defaultColWidth="0" defaultRowHeight="12.5" customHeight="1" zeroHeight="1" x14ac:dyDescent="0.25"/>
  <cols>
    <col min="1" max="1" width="2.33203125" style="122" customWidth="1"/>
    <col min="2" max="2" width="8.4140625" style="122" customWidth="1"/>
    <col min="3" max="3" width="9.33203125" style="122" customWidth="1"/>
    <col min="4" max="4" width="8.9140625" style="122" customWidth="1"/>
    <col min="5" max="5" width="8.75" style="122" customWidth="1"/>
    <col min="6" max="6" width="10.75" style="122" customWidth="1"/>
    <col min="7" max="7" width="8.08203125" style="122" customWidth="1"/>
    <col min="8" max="8" width="6.1640625" style="122" customWidth="1"/>
    <col min="9" max="9" width="11.6640625" style="122" customWidth="1"/>
    <col min="10" max="10" width="12.08203125" style="122" customWidth="1"/>
    <col min="11" max="11" width="11.4140625" style="122" customWidth="1"/>
    <col min="12" max="12" width="10.25" style="122" customWidth="1"/>
    <col min="13" max="13" width="9.9140625" style="122" customWidth="1"/>
    <col min="14" max="14" width="9.4140625" style="122" customWidth="1"/>
    <col min="15" max="15" width="3.58203125" style="122" customWidth="1"/>
    <col min="16" max="56" width="36.5" style="122" hidden="1" customWidth="1"/>
    <col min="57" max="251" width="36.5" style="122" customWidth="1"/>
    <col min="252" max="252" width="9" style="122" customWidth="1"/>
    <col min="253" max="255" width="36.5" style="122" customWidth="1"/>
    <col min="256" max="256" width="3.1640625" style="122" hidden="1"/>
    <col min="257" max="257" width="2.33203125" style="122" customWidth="1"/>
    <col min="258" max="258" width="8.4140625" style="122" customWidth="1"/>
    <col min="259" max="259" width="9.33203125" style="122" customWidth="1"/>
    <col min="260" max="260" width="8.9140625" style="122" customWidth="1"/>
    <col min="261" max="261" width="8.75" style="122" customWidth="1"/>
    <col min="262" max="262" width="10.75" style="122" customWidth="1"/>
    <col min="263" max="263" width="8.08203125" style="122" customWidth="1"/>
    <col min="264" max="264" width="6.1640625" style="122" customWidth="1"/>
    <col min="265" max="265" width="11.6640625" style="122" customWidth="1"/>
    <col min="266" max="266" width="12.08203125" style="122" customWidth="1"/>
    <col min="267" max="267" width="11.4140625" style="122" customWidth="1"/>
    <col min="268" max="268" width="10.25" style="122" customWidth="1"/>
    <col min="269" max="269" width="9.9140625" style="122" customWidth="1"/>
    <col min="270" max="270" width="9.4140625" style="122" customWidth="1"/>
    <col min="271" max="271" width="2.33203125" style="122" customWidth="1"/>
    <col min="272" max="507" width="36.5" style="122" customWidth="1"/>
    <col min="508" max="508" width="9" style="122" customWidth="1"/>
    <col min="509" max="511" width="36.5" style="122" customWidth="1"/>
    <col min="512" max="512" width="3.1640625" style="122" hidden="1"/>
    <col min="513" max="513" width="2.33203125" style="122" customWidth="1"/>
    <col min="514" max="514" width="8.4140625" style="122" customWidth="1"/>
    <col min="515" max="515" width="9.33203125" style="122" customWidth="1"/>
    <col min="516" max="516" width="8.9140625" style="122" customWidth="1"/>
    <col min="517" max="517" width="8.75" style="122" customWidth="1"/>
    <col min="518" max="518" width="10.75" style="122" customWidth="1"/>
    <col min="519" max="519" width="8.08203125" style="122" customWidth="1"/>
    <col min="520" max="520" width="6.1640625" style="122" customWidth="1"/>
    <col min="521" max="521" width="11.6640625" style="122" customWidth="1"/>
    <col min="522" max="522" width="12.08203125" style="122" customWidth="1"/>
    <col min="523" max="523" width="11.4140625" style="122" customWidth="1"/>
    <col min="524" max="524" width="10.25" style="122" customWidth="1"/>
    <col min="525" max="525" width="9.9140625" style="122" customWidth="1"/>
    <col min="526" max="526" width="9.4140625" style="122" customWidth="1"/>
    <col min="527" max="527" width="2.33203125" style="122" customWidth="1"/>
    <col min="528" max="763" width="36.5" style="122" customWidth="1"/>
    <col min="764" max="764" width="9" style="122" customWidth="1"/>
    <col min="765" max="767" width="36.5" style="122" customWidth="1"/>
    <col min="768" max="768" width="3.1640625" style="122" hidden="1"/>
    <col min="769" max="769" width="2.33203125" style="122" customWidth="1"/>
    <col min="770" max="770" width="8.4140625" style="122" customWidth="1"/>
    <col min="771" max="771" width="9.33203125" style="122" customWidth="1"/>
    <col min="772" max="772" width="8.9140625" style="122" customWidth="1"/>
    <col min="773" max="773" width="8.75" style="122" customWidth="1"/>
    <col min="774" max="774" width="10.75" style="122" customWidth="1"/>
    <col min="775" max="775" width="8.08203125" style="122" customWidth="1"/>
    <col min="776" max="776" width="6.1640625" style="122" customWidth="1"/>
    <col min="777" max="777" width="11.6640625" style="122" customWidth="1"/>
    <col min="778" max="778" width="12.08203125" style="122" customWidth="1"/>
    <col min="779" max="779" width="11.4140625" style="122" customWidth="1"/>
    <col min="780" max="780" width="10.25" style="122" customWidth="1"/>
    <col min="781" max="781" width="9.9140625" style="122" customWidth="1"/>
    <col min="782" max="782" width="9.4140625" style="122" customWidth="1"/>
    <col min="783" max="783" width="2.33203125" style="122" customWidth="1"/>
    <col min="784" max="1019" width="36.5" style="122" customWidth="1"/>
    <col min="1020" max="1020" width="9" style="122" customWidth="1"/>
    <col min="1021" max="1023" width="36.5" style="122" customWidth="1"/>
    <col min="1024" max="1024" width="3.1640625" style="122" hidden="1"/>
    <col min="1025" max="1025" width="2.33203125" style="122" customWidth="1"/>
    <col min="1026" max="1026" width="8.4140625" style="122" customWidth="1"/>
    <col min="1027" max="1027" width="9.33203125" style="122" customWidth="1"/>
    <col min="1028" max="1028" width="8.9140625" style="122" customWidth="1"/>
    <col min="1029" max="1029" width="8.75" style="122" customWidth="1"/>
    <col min="1030" max="1030" width="10.75" style="122" customWidth="1"/>
    <col min="1031" max="1031" width="8.08203125" style="122" customWidth="1"/>
    <col min="1032" max="1032" width="6.1640625" style="122" customWidth="1"/>
    <col min="1033" max="1033" width="11.6640625" style="122" customWidth="1"/>
    <col min="1034" max="1034" width="12.08203125" style="122" customWidth="1"/>
    <col min="1035" max="1035" width="11.4140625" style="122" customWidth="1"/>
    <col min="1036" max="1036" width="10.25" style="122" customWidth="1"/>
    <col min="1037" max="1037" width="9.9140625" style="122" customWidth="1"/>
    <col min="1038" max="1038" width="9.4140625" style="122" customWidth="1"/>
    <col min="1039" max="1039" width="2.33203125" style="122" customWidth="1"/>
    <col min="1040" max="1275" width="36.5" style="122" customWidth="1"/>
    <col min="1276" max="1276" width="9" style="122" customWidth="1"/>
    <col min="1277" max="1279" width="36.5" style="122" customWidth="1"/>
    <col min="1280" max="1280" width="3.1640625" style="122" hidden="1"/>
    <col min="1281" max="1281" width="2.33203125" style="122" customWidth="1"/>
    <col min="1282" max="1282" width="8.4140625" style="122" customWidth="1"/>
    <col min="1283" max="1283" width="9.33203125" style="122" customWidth="1"/>
    <col min="1284" max="1284" width="8.9140625" style="122" customWidth="1"/>
    <col min="1285" max="1285" width="8.75" style="122" customWidth="1"/>
    <col min="1286" max="1286" width="10.75" style="122" customWidth="1"/>
    <col min="1287" max="1287" width="8.08203125" style="122" customWidth="1"/>
    <col min="1288" max="1288" width="6.1640625" style="122" customWidth="1"/>
    <col min="1289" max="1289" width="11.6640625" style="122" customWidth="1"/>
    <col min="1290" max="1290" width="12.08203125" style="122" customWidth="1"/>
    <col min="1291" max="1291" width="11.4140625" style="122" customWidth="1"/>
    <col min="1292" max="1292" width="10.25" style="122" customWidth="1"/>
    <col min="1293" max="1293" width="9.9140625" style="122" customWidth="1"/>
    <col min="1294" max="1294" width="9.4140625" style="122" customWidth="1"/>
    <col min="1295" max="1295" width="2.33203125" style="122" customWidth="1"/>
    <col min="1296" max="1531" width="36.5" style="122" customWidth="1"/>
    <col min="1532" max="1532" width="9" style="122" customWidth="1"/>
    <col min="1533" max="1535" width="36.5" style="122" customWidth="1"/>
    <col min="1536" max="1536" width="3.1640625" style="122" hidden="1"/>
    <col min="1537" max="1537" width="2.33203125" style="122" customWidth="1"/>
    <col min="1538" max="1538" width="8.4140625" style="122" customWidth="1"/>
    <col min="1539" max="1539" width="9.33203125" style="122" customWidth="1"/>
    <col min="1540" max="1540" width="8.9140625" style="122" customWidth="1"/>
    <col min="1541" max="1541" width="8.75" style="122" customWidth="1"/>
    <col min="1542" max="1542" width="10.75" style="122" customWidth="1"/>
    <col min="1543" max="1543" width="8.08203125" style="122" customWidth="1"/>
    <col min="1544" max="1544" width="6.1640625" style="122" customWidth="1"/>
    <col min="1545" max="1545" width="11.6640625" style="122" customWidth="1"/>
    <col min="1546" max="1546" width="12.08203125" style="122" customWidth="1"/>
    <col min="1547" max="1547" width="11.4140625" style="122" customWidth="1"/>
    <col min="1548" max="1548" width="10.25" style="122" customWidth="1"/>
    <col min="1549" max="1549" width="9.9140625" style="122" customWidth="1"/>
    <col min="1550" max="1550" width="9.4140625" style="122" customWidth="1"/>
    <col min="1551" max="1551" width="2.33203125" style="122" customWidth="1"/>
    <col min="1552" max="1787" width="36.5" style="122" customWidth="1"/>
    <col min="1788" max="1788" width="9" style="122" customWidth="1"/>
    <col min="1789" max="1791" width="36.5" style="122" customWidth="1"/>
    <col min="1792" max="1792" width="3.1640625" style="122" hidden="1"/>
    <col min="1793" max="1793" width="2.33203125" style="122" customWidth="1"/>
    <col min="1794" max="1794" width="8.4140625" style="122" customWidth="1"/>
    <col min="1795" max="1795" width="9.33203125" style="122" customWidth="1"/>
    <col min="1796" max="1796" width="8.9140625" style="122" customWidth="1"/>
    <col min="1797" max="1797" width="8.75" style="122" customWidth="1"/>
    <col min="1798" max="1798" width="10.75" style="122" customWidth="1"/>
    <col min="1799" max="1799" width="8.08203125" style="122" customWidth="1"/>
    <col min="1800" max="1800" width="6.1640625" style="122" customWidth="1"/>
    <col min="1801" max="1801" width="11.6640625" style="122" customWidth="1"/>
    <col min="1802" max="1802" width="12.08203125" style="122" customWidth="1"/>
    <col min="1803" max="1803" width="11.4140625" style="122" customWidth="1"/>
    <col min="1804" max="1804" width="10.25" style="122" customWidth="1"/>
    <col min="1805" max="1805" width="9.9140625" style="122" customWidth="1"/>
    <col min="1806" max="1806" width="9.4140625" style="122" customWidth="1"/>
    <col min="1807" max="1807" width="2.33203125" style="122" customWidth="1"/>
    <col min="1808" max="2043" width="36.5" style="122" customWidth="1"/>
    <col min="2044" max="2044" width="9" style="122" customWidth="1"/>
    <col min="2045" max="2047" width="36.5" style="122" customWidth="1"/>
    <col min="2048" max="2048" width="3.1640625" style="122" hidden="1"/>
    <col min="2049" max="2049" width="2.33203125" style="122" customWidth="1"/>
    <col min="2050" max="2050" width="8.4140625" style="122" customWidth="1"/>
    <col min="2051" max="2051" width="9.33203125" style="122" customWidth="1"/>
    <col min="2052" max="2052" width="8.9140625" style="122" customWidth="1"/>
    <col min="2053" max="2053" width="8.75" style="122" customWidth="1"/>
    <col min="2054" max="2054" width="10.75" style="122" customWidth="1"/>
    <col min="2055" max="2055" width="8.08203125" style="122" customWidth="1"/>
    <col min="2056" max="2056" width="6.1640625" style="122" customWidth="1"/>
    <col min="2057" max="2057" width="11.6640625" style="122" customWidth="1"/>
    <col min="2058" max="2058" width="12.08203125" style="122" customWidth="1"/>
    <col min="2059" max="2059" width="11.4140625" style="122" customWidth="1"/>
    <col min="2060" max="2060" width="10.25" style="122" customWidth="1"/>
    <col min="2061" max="2061" width="9.9140625" style="122" customWidth="1"/>
    <col min="2062" max="2062" width="9.4140625" style="122" customWidth="1"/>
    <col min="2063" max="2063" width="2.33203125" style="122" customWidth="1"/>
    <col min="2064" max="2299" width="36.5" style="122" customWidth="1"/>
    <col min="2300" max="2300" width="9" style="122" customWidth="1"/>
    <col min="2301" max="2303" width="36.5" style="122" customWidth="1"/>
    <col min="2304" max="2304" width="3.1640625" style="122" hidden="1"/>
    <col min="2305" max="2305" width="2.33203125" style="122" customWidth="1"/>
    <col min="2306" max="2306" width="8.4140625" style="122" customWidth="1"/>
    <col min="2307" max="2307" width="9.33203125" style="122" customWidth="1"/>
    <col min="2308" max="2308" width="8.9140625" style="122" customWidth="1"/>
    <col min="2309" max="2309" width="8.75" style="122" customWidth="1"/>
    <col min="2310" max="2310" width="10.75" style="122" customWidth="1"/>
    <col min="2311" max="2311" width="8.08203125" style="122" customWidth="1"/>
    <col min="2312" max="2312" width="6.1640625" style="122" customWidth="1"/>
    <col min="2313" max="2313" width="11.6640625" style="122" customWidth="1"/>
    <col min="2314" max="2314" width="12.08203125" style="122" customWidth="1"/>
    <col min="2315" max="2315" width="11.4140625" style="122" customWidth="1"/>
    <col min="2316" max="2316" width="10.25" style="122" customWidth="1"/>
    <col min="2317" max="2317" width="9.9140625" style="122" customWidth="1"/>
    <col min="2318" max="2318" width="9.4140625" style="122" customWidth="1"/>
    <col min="2319" max="2319" width="2.33203125" style="122" customWidth="1"/>
    <col min="2320" max="2555" width="36.5" style="122" customWidth="1"/>
    <col min="2556" max="2556" width="9" style="122" customWidth="1"/>
    <col min="2557" max="2559" width="36.5" style="122" customWidth="1"/>
    <col min="2560" max="2560" width="3.1640625" style="122" hidden="1"/>
    <col min="2561" max="2561" width="2.33203125" style="122" customWidth="1"/>
    <col min="2562" max="2562" width="8.4140625" style="122" customWidth="1"/>
    <col min="2563" max="2563" width="9.33203125" style="122" customWidth="1"/>
    <col min="2564" max="2564" width="8.9140625" style="122" customWidth="1"/>
    <col min="2565" max="2565" width="8.75" style="122" customWidth="1"/>
    <col min="2566" max="2566" width="10.75" style="122" customWidth="1"/>
    <col min="2567" max="2567" width="8.08203125" style="122" customWidth="1"/>
    <col min="2568" max="2568" width="6.1640625" style="122" customWidth="1"/>
    <col min="2569" max="2569" width="11.6640625" style="122" customWidth="1"/>
    <col min="2570" max="2570" width="12.08203125" style="122" customWidth="1"/>
    <col min="2571" max="2571" width="11.4140625" style="122" customWidth="1"/>
    <col min="2572" max="2572" width="10.25" style="122" customWidth="1"/>
    <col min="2573" max="2573" width="9.9140625" style="122" customWidth="1"/>
    <col min="2574" max="2574" width="9.4140625" style="122" customWidth="1"/>
    <col min="2575" max="2575" width="2.33203125" style="122" customWidth="1"/>
    <col min="2576" max="2811" width="36.5" style="122" customWidth="1"/>
    <col min="2812" max="2812" width="9" style="122" customWidth="1"/>
    <col min="2813" max="2815" width="36.5" style="122" customWidth="1"/>
    <col min="2816" max="2816" width="3.1640625" style="122" hidden="1"/>
    <col min="2817" max="2817" width="2.33203125" style="122" customWidth="1"/>
    <col min="2818" max="2818" width="8.4140625" style="122" customWidth="1"/>
    <col min="2819" max="2819" width="9.33203125" style="122" customWidth="1"/>
    <col min="2820" max="2820" width="8.9140625" style="122" customWidth="1"/>
    <col min="2821" max="2821" width="8.75" style="122" customWidth="1"/>
    <col min="2822" max="2822" width="10.75" style="122" customWidth="1"/>
    <col min="2823" max="2823" width="8.08203125" style="122" customWidth="1"/>
    <col min="2824" max="2824" width="6.1640625" style="122" customWidth="1"/>
    <col min="2825" max="2825" width="11.6640625" style="122" customWidth="1"/>
    <col min="2826" max="2826" width="12.08203125" style="122" customWidth="1"/>
    <col min="2827" max="2827" width="11.4140625" style="122" customWidth="1"/>
    <col min="2828" max="2828" width="10.25" style="122" customWidth="1"/>
    <col min="2829" max="2829" width="9.9140625" style="122" customWidth="1"/>
    <col min="2830" max="2830" width="9.4140625" style="122" customWidth="1"/>
    <col min="2831" max="2831" width="2.33203125" style="122" customWidth="1"/>
    <col min="2832" max="3067" width="36.5" style="122" customWidth="1"/>
    <col min="3068" max="3068" width="9" style="122" customWidth="1"/>
    <col min="3069" max="3071" width="36.5" style="122" customWidth="1"/>
    <col min="3072" max="3072" width="3.1640625" style="122" hidden="1"/>
    <col min="3073" max="3073" width="2.33203125" style="122" customWidth="1"/>
    <col min="3074" max="3074" width="8.4140625" style="122" customWidth="1"/>
    <col min="3075" max="3075" width="9.33203125" style="122" customWidth="1"/>
    <col min="3076" max="3076" width="8.9140625" style="122" customWidth="1"/>
    <col min="3077" max="3077" width="8.75" style="122" customWidth="1"/>
    <col min="3078" max="3078" width="10.75" style="122" customWidth="1"/>
    <col min="3079" max="3079" width="8.08203125" style="122" customWidth="1"/>
    <col min="3080" max="3080" width="6.1640625" style="122" customWidth="1"/>
    <col min="3081" max="3081" width="11.6640625" style="122" customWidth="1"/>
    <col min="3082" max="3082" width="12.08203125" style="122" customWidth="1"/>
    <col min="3083" max="3083" width="11.4140625" style="122" customWidth="1"/>
    <col min="3084" max="3084" width="10.25" style="122" customWidth="1"/>
    <col min="3085" max="3085" width="9.9140625" style="122" customWidth="1"/>
    <col min="3086" max="3086" width="9.4140625" style="122" customWidth="1"/>
    <col min="3087" max="3087" width="2.33203125" style="122" customWidth="1"/>
    <col min="3088" max="3323" width="36.5" style="122" customWidth="1"/>
    <col min="3324" max="3324" width="9" style="122" customWidth="1"/>
    <col min="3325" max="3327" width="36.5" style="122" customWidth="1"/>
    <col min="3328" max="3328" width="3.1640625" style="122" hidden="1"/>
    <col min="3329" max="3329" width="2.33203125" style="122" customWidth="1"/>
    <col min="3330" max="3330" width="8.4140625" style="122" customWidth="1"/>
    <col min="3331" max="3331" width="9.33203125" style="122" customWidth="1"/>
    <col min="3332" max="3332" width="8.9140625" style="122" customWidth="1"/>
    <col min="3333" max="3333" width="8.75" style="122" customWidth="1"/>
    <col min="3334" max="3334" width="10.75" style="122" customWidth="1"/>
    <col min="3335" max="3335" width="8.08203125" style="122" customWidth="1"/>
    <col min="3336" max="3336" width="6.1640625" style="122" customWidth="1"/>
    <col min="3337" max="3337" width="11.6640625" style="122" customWidth="1"/>
    <col min="3338" max="3338" width="12.08203125" style="122" customWidth="1"/>
    <col min="3339" max="3339" width="11.4140625" style="122" customWidth="1"/>
    <col min="3340" max="3340" width="10.25" style="122" customWidth="1"/>
    <col min="3341" max="3341" width="9.9140625" style="122" customWidth="1"/>
    <col min="3342" max="3342" width="9.4140625" style="122" customWidth="1"/>
    <col min="3343" max="3343" width="2.33203125" style="122" customWidth="1"/>
    <col min="3344" max="3579" width="36.5" style="122" customWidth="1"/>
    <col min="3580" max="3580" width="9" style="122" customWidth="1"/>
    <col min="3581" max="3583" width="36.5" style="122" customWidth="1"/>
    <col min="3584" max="3584" width="3.1640625" style="122" hidden="1"/>
    <col min="3585" max="3585" width="2.33203125" style="122" customWidth="1"/>
    <col min="3586" max="3586" width="8.4140625" style="122" customWidth="1"/>
    <col min="3587" max="3587" width="9.33203125" style="122" customWidth="1"/>
    <col min="3588" max="3588" width="8.9140625" style="122" customWidth="1"/>
    <col min="3589" max="3589" width="8.75" style="122" customWidth="1"/>
    <col min="3590" max="3590" width="10.75" style="122" customWidth="1"/>
    <col min="3591" max="3591" width="8.08203125" style="122" customWidth="1"/>
    <col min="3592" max="3592" width="6.1640625" style="122" customWidth="1"/>
    <col min="3593" max="3593" width="11.6640625" style="122" customWidth="1"/>
    <col min="3594" max="3594" width="12.08203125" style="122" customWidth="1"/>
    <col min="3595" max="3595" width="11.4140625" style="122" customWidth="1"/>
    <col min="3596" max="3596" width="10.25" style="122" customWidth="1"/>
    <col min="3597" max="3597" width="9.9140625" style="122" customWidth="1"/>
    <col min="3598" max="3598" width="9.4140625" style="122" customWidth="1"/>
    <col min="3599" max="3599" width="2.33203125" style="122" customWidth="1"/>
    <col min="3600" max="3835" width="36.5" style="122" customWidth="1"/>
    <col min="3836" max="3836" width="9" style="122" customWidth="1"/>
    <col min="3837" max="3839" width="36.5" style="122" customWidth="1"/>
    <col min="3840" max="3840" width="3.1640625" style="122" hidden="1"/>
    <col min="3841" max="3841" width="2.33203125" style="122" customWidth="1"/>
    <col min="3842" max="3842" width="8.4140625" style="122" customWidth="1"/>
    <col min="3843" max="3843" width="9.33203125" style="122" customWidth="1"/>
    <col min="3844" max="3844" width="8.9140625" style="122" customWidth="1"/>
    <col min="3845" max="3845" width="8.75" style="122" customWidth="1"/>
    <col min="3846" max="3846" width="10.75" style="122" customWidth="1"/>
    <col min="3847" max="3847" width="8.08203125" style="122" customWidth="1"/>
    <col min="3848" max="3848" width="6.1640625" style="122" customWidth="1"/>
    <col min="3849" max="3849" width="11.6640625" style="122" customWidth="1"/>
    <col min="3850" max="3850" width="12.08203125" style="122" customWidth="1"/>
    <col min="3851" max="3851" width="11.4140625" style="122" customWidth="1"/>
    <col min="3852" max="3852" width="10.25" style="122" customWidth="1"/>
    <col min="3853" max="3853" width="9.9140625" style="122" customWidth="1"/>
    <col min="3854" max="3854" width="9.4140625" style="122" customWidth="1"/>
    <col min="3855" max="3855" width="2.33203125" style="122" customWidth="1"/>
    <col min="3856" max="4091" width="36.5" style="122" customWidth="1"/>
    <col min="4092" max="4092" width="9" style="122" customWidth="1"/>
    <col min="4093" max="4095" width="36.5" style="122" customWidth="1"/>
    <col min="4096" max="4096" width="3.1640625" style="122" hidden="1"/>
    <col min="4097" max="4097" width="2.33203125" style="122" customWidth="1"/>
    <col min="4098" max="4098" width="8.4140625" style="122" customWidth="1"/>
    <col min="4099" max="4099" width="9.33203125" style="122" customWidth="1"/>
    <col min="4100" max="4100" width="8.9140625" style="122" customWidth="1"/>
    <col min="4101" max="4101" width="8.75" style="122" customWidth="1"/>
    <col min="4102" max="4102" width="10.75" style="122" customWidth="1"/>
    <col min="4103" max="4103" width="8.08203125" style="122" customWidth="1"/>
    <col min="4104" max="4104" width="6.1640625" style="122" customWidth="1"/>
    <col min="4105" max="4105" width="11.6640625" style="122" customWidth="1"/>
    <col min="4106" max="4106" width="12.08203125" style="122" customWidth="1"/>
    <col min="4107" max="4107" width="11.4140625" style="122" customWidth="1"/>
    <col min="4108" max="4108" width="10.25" style="122" customWidth="1"/>
    <col min="4109" max="4109" width="9.9140625" style="122" customWidth="1"/>
    <col min="4110" max="4110" width="9.4140625" style="122" customWidth="1"/>
    <col min="4111" max="4111" width="2.33203125" style="122" customWidth="1"/>
    <col min="4112" max="4347" width="36.5" style="122" customWidth="1"/>
    <col min="4348" max="4348" width="9" style="122" customWidth="1"/>
    <col min="4349" max="4351" width="36.5" style="122" customWidth="1"/>
    <col min="4352" max="4352" width="3.1640625" style="122" hidden="1"/>
    <col min="4353" max="4353" width="2.33203125" style="122" customWidth="1"/>
    <col min="4354" max="4354" width="8.4140625" style="122" customWidth="1"/>
    <col min="4355" max="4355" width="9.33203125" style="122" customWidth="1"/>
    <col min="4356" max="4356" width="8.9140625" style="122" customWidth="1"/>
    <col min="4357" max="4357" width="8.75" style="122" customWidth="1"/>
    <col min="4358" max="4358" width="10.75" style="122" customWidth="1"/>
    <col min="4359" max="4359" width="8.08203125" style="122" customWidth="1"/>
    <col min="4360" max="4360" width="6.1640625" style="122" customWidth="1"/>
    <col min="4361" max="4361" width="11.6640625" style="122" customWidth="1"/>
    <col min="4362" max="4362" width="12.08203125" style="122" customWidth="1"/>
    <col min="4363" max="4363" width="11.4140625" style="122" customWidth="1"/>
    <col min="4364" max="4364" width="10.25" style="122" customWidth="1"/>
    <col min="4365" max="4365" width="9.9140625" style="122" customWidth="1"/>
    <col min="4366" max="4366" width="9.4140625" style="122" customWidth="1"/>
    <col min="4367" max="4367" width="2.33203125" style="122" customWidth="1"/>
    <col min="4368" max="4603" width="36.5" style="122" customWidth="1"/>
    <col min="4604" max="4604" width="9" style="122" customWidth="1"/>
    <col min="4605" max="4607" width="36.5" style="122" customWidth="1"/>
    <col min="4608" max="4608" width="3.1640625" style="122" hidden="1"/>
    <col min="4609" max="4609" width="2.33203125" style="122" customWidth="1"/>
    <col min="4610" max="4610" width="8.4140625" style="122" customWidth="1"/>
    <col min="4611" max="4611" width="9.33203125" style="122" customWidth="1"/>
    <col min="4612" max="4612" width="8.9140625" style="122" customWidth="1"/>
    <col min="4613" max="4613" width="8.75" style="122" customWidth="1"/>
    <col min="4614" max="4614" width="10.75" style="122" customWidth="1"/>
    <col min="4615" max="4615" width="8.08203125" style="122" customWidth="1"/>
    <col min="4616" max="4616" width="6.1640625" style="122" customWidth="1"/>
    <col min="4617" max="4617" width="11.6640625" style="122" customWidth="1"/>
    <col min="4618" max="4618" width="12.08203125" style="122" customWidth="1"/>
    <col min="4619" max="4619" width="11.4140625" style="122" customWidth="1"/>
    <col min="4620" max="4620" width="10.25" style="122" customWidth="1"/>
    <col min="4621" max="4621" width="9.9140625" style="122" customWidth="1"/>
    <col min="4622" max="4622" width="9.4140625" style="122" customWidth="1"/>
    <col min="4623" max="4623" width="2.33203125" style="122" customWidth="1"/>
    <col min="4624" max="4859" width="36.5" style="122" customWidth="1"/>
    <col min="4860" max="4860" width="9" style="122" customWidth="1"/>
    <col min="4861" max="4863" width="36.5" style="122" customWidth="1"/>
    <col min="4864" max="4864" width="3.1640625" style="122" hidden="1"/>
    <col min="4865" max="4865" width="2.33203125" style="122" customWidth="1"/>
    <col min="4866" max="4866" width="8.4140625" style="122" customWidth="1"/>
    <col min="4867" max="4867" width="9.33203125" style="122" customWidth="1"/>
    <col min="4868" max="4868" width="8.9140625" style="122" customWidth="1"/>
    <col min="4869" max="4869" width="8.75" style="122" customWidth="1"/>
    <col min="4870" max="4870" width="10.75" style="122" customWidth="1"/>
    <col min="4871" max="4871" width="8.08203125" style="122" customWidth="1"/>
    <col min="4872" max="4872" width="6.1640625" style="122" customWidth="1"/>
    <col min="4873" max="4873" width="11.6640625" style="122" customWidth="1"/>
    <col min="4874" max="4874" width="12.08203125" style="122" customWidth="1"/>
    <col min="4875" max="4875" width="11.4140625" style="122" customWidth="1"/>
    <col min="4876" max="4876" width="10.25" style="122" customWidth="1"/>
    <col min="4877" max="4877" width="9.9140625" style="122" customWidth="1"/>
    <col min="4878" max="4878" width="9.4140625" style="122" customWidth="1"/>
    <col min="4879" max="4879" width="2.33203125" style="122" customWidth="1"/>
    <col min="4880" max="5115" width="36.5" style="122" customWidth="1"/>
    <col min="5116" max="5116" width="9" style="122" customWidth="1"/>
    <col min="5117" max="5119" width="36.5" style="122" customWidth="1"/>
    <col min="5120" max="5120" width="3.1640625" style="122" hidden="1"/>
    <col min="5121" max="5121" width="2.33203125" style="122" customWidth="1"/>
    <col min="5122" max="5122" width="8.4140625" style="122" customWidth="1"/>
    <col min="5123" max="5123" width="9.33203125" style="122" customWidth="1"/>
    <col min="5124" max="5124" width="8.9140625" style="122" customWidth="1"/>
    <col min="5125" max="5125" width="8.75" style="122" customWidth="1"/>
    <col min="5126" max="5126" width="10.75" style="122" customWidth="1"/>
    <col min="5127" max="5127" width="8.08203125" style="122" customWidth="1"/>
    <col min="5128" max="5128" width="6.1640625" style="122" customWidth="1"/>
    <col min="5129" max="5129" width="11.6640625" style="122" customWidth="1"/>
    <col min="5130" max="5130" width="12.08203125" style="122" customWidth="1"/>
    <col min="5131" max="5131" width="11.4140625" style="122" customWidth="1"/>
    <col min="5132" max="5132" width="10.25" style="122" customWidth="1"/>
    <col min="5133" max="5133" width="9.9140625" style="122" customWidth="1"/>
    <col min="5134" max="5134" width="9.4140625" style="122" customWidth="1"/>
    <col min="5135" max="5135" width="2.33203125" style="122" customWidth="1"/>
    <col min="5136" max="5371" width="36.5" style="122" customWidth="1"/>
    <col min="5372" max="5372" width="9" style="122" customWidth="1"/>
    <col min="5373" max="5375" width="36.5" style="122" customWidth="1"/>
    <col min="5376" max="5376" width="3.1640625" style="122" hidden="1"/>
    <col min="5377" max="5377" width="2.33203125" style="122" customWidth="1"/>
    <col min="5378" max="5378" width="8.4140625" style="122" customWidth="1"/>
    <col min="5379" max="5379" width="9.33203125" style="122" customWidth="1"/>
    <col min="5380" max="5380" width="8.9140625" style="122" customWidth="1"/>
    <col min="5381" max="5381" width="8.75" style="122" customWidth="1"/>
    <col min="5382" max="5382" width="10.75" style="122" customWidth="1"/>
    <col min="5383" max="5383" width="8.08203125" style="122" customWidth="1"/>
    <col min="5384" max="5384" width="6.1640625" style="122" customWidth="1"/>
    <col min="5385" max="5385" width="11.6640625" style="122" customWidth="1"/>
    <col min="5386" max="5386" width="12.08203125" style="122" customWidth="1"/>
    <col min="5387" max="5387" width="11.4140625" style="122" customWidth="1"/>
    <col min="5388" max="5388" width="10.25" style="122" customWidth="1"/>
    <col min="5389" max="5389" width="9.9140625" style="122" customWidth="1"/>
    <col min="5390" max="5390" width="9.4140625" style="122" customWidth="1"/>
    <col min="5391" max="5391" width="2.33203125" style="122" customWidth="1"/>
    <col min="5392" max="5627" width="36.5" style="122" customWidth="1"/>
    <col min="5628" max="5628" width="9" style="122" customWidth="1"/>
    <col min="5629" max="5631" width="36.5" style="122" customWidth="1"/>
    <col min="5632" max="5632" width="3.1640625" style="122" hidden="1"/>
    <col min="5633" max="5633" width="2.33203125" style="122" customWidth="1"/>
    <col min="5634" max="5634" width="8.4140625" style="122" customWidth="1"/>
    <col min="5635" max="5635" width="9.33203125" style="122" customWidth="1"/>
    <col min="5636" max="5636" width="8.9140625" style="122" customWidth="1"/>
    <col min="5637" max="5637" width="8.75" style="122" customWidth="1"/>
    <col min="5638" max="5638" width="10.75" style="122" customWidth="1"/>
    <col min="5639" max="5639" width="8.08203125" style="122" customWidth="1"/>
    <col min="5640" max="5640" width="6.1640625" style="122" customWidth="1"/>
    <col min="5641" max="5641" width="11.6640625" style="122" customWidth="1"/>
    <col min="5642" max="5642" width="12.08203125" style="122" customWidth="1"/>
    <col min="5643" max="5643" width="11.4140625" style="122" customWidth="1"/>
    <col min="5644" max="5644" width="10.25" style="122" customWidth="1"/>
    <col min="5645" max="5645" width="9.9140625" style="122" customWidth="1"/>
    <col min="5646" max="5646" width="9.4140625" style="122" customWidth="1"/>
    <col min="5647" max="5647" width="2.33203125" style="122" customWidth="1"/>
    <col min="5648" max="5883" width="36.5" style="122" customWidth="1"/>
    <col min="5884" max="5884" width="9" style="122" customWidth="1"/>
    <col min="5885" max="5887" width="36.5" style="122" customWidth="1"/>
    <col min="5888" max="5888" width="3.1640625" style="122" hidden="1"/>
    <col min="5889" max="5889" width="2.33203125" style="122" customWidth="1"/>
    <col min="5890" max="5890" width="8.4140625" style="122" customWidth="1"/>
    <col min="5891" max="5891" width="9.33203125" style="122" customWidth="1"/>
    <col min="5892" max="5892" width="8.9140625" style="122" customWidth="1"/>
    <col min="5893" max="5893" width="8.75" style="122" customWidth="1"/>
    <col min="5894" max="5894" width="10.75" style="122" customWidth="1"/>
    <col min="5895" max="5895" width="8.08203125" style="122" customWidth="1"/>
    <col min="5896" max="5896" width="6.1640625" style="122" customWidth="1"/>
    <col min="5897" max="5897" width="11.6640625" style="122" customWidth="1"/>
    <col min="5898" max="5898" width="12.08203125" style="122" customWidth="1"/>
    <col min="5899" max="5899" width="11.4140625" style="122" customWidth="1"/>
    <col min="5900" max="5900" width="10.25" style="122" customWidth="1"/>
    <col min="5901" max="5901" width="9.9140625" style="122" customWidth="1"/>
    <col min="5902" max="5902" width="9.4140625" style="122" customWidth="1"/>
    <col min="5903" max="5903" width="2.33203125" style="122" customWidth="1"/>
    <col min="5904" max="6139" width="36.5" style="122" customWidth="1"/>
    <col min="6140" max="6140" width="9" style="122" customWidth="1"/>
    <col min="6141" max="6143" width="36.5" style="122" customWidth="1"/>
    <col min="6144" max="6144" width="3.1640625" style="122" hidden="1"/>
    <col min="6145" max="6145" width="2.33203125" style="122" customWidth="1"/>
    <col min="6146" max="6146" width="8.4140625" style="122" customWidth="1"/>
    <col min="6147" max="6147" width="9.33203125" style="122" customWidth="1"/>
    <col min="6148" max="6148" width="8.9140625" style="122" customWidth="1"/>
    <col min="6149" max="6149" width="8.75" style="122" customWidth="1"/>
    <col min="6150" max="6150" width="10.75" style="122" customWidth="1"/>
    <col min="6151" max="6151" width="8.08203125" style="122" customWidth="1"/>
    <col min="6152" max="6152" width="6.1640625" style="122" customWidth="1"/>
    <col min="6153" max="6153" width="11.6640625" style="122" customWidth="1"/>
    <col min="6154" max="6154" width="12.08203125" style="122" customWidth="1"/>
    <col min="6155" max="6155" width="11.4140625" style="122" customWidth="1"/>
    <col min="6156" max="6156" width="10.25" style="122" customWidth="1"/>
    <col min="6157" max="6157" width="9.9140625" style="122" customWidth="1"/>
    <col min="6158" max="6158" width="9.4140625" style="122" customWidth="1"/>
    <col min="6159" max="6159" width="2.33203125" style="122" customWidth="1"/>
    <col min="6160" max="6395" width="36.5" style="122" customWidth="1"/>
    <col min="6396" max="6396" width="9" style="122" customWidth="1"/>
    <col min="6397" max="6399" width="36.5" style="122" customWidth="1"/>
    <col min="6400" max="6400" width="3.1640625" style="122" hidden="1"/>
    <col min="6401" max="6401" width="2.33203125" style="122" customWidth="1"/>
    <col min="6402" max="6402" width="8.4140625" style="122" customWidth="1"/>
    <col min="6403" max="6403" width="9.33203125" style="122" customWidth="1"/>
    <col min="6404" max="6404" width="8.9140625" style="122" customWidth="1"/>
    <col min="6405" max="6405" width="8.75" style="122" customWidth="1"/>
    <col min="6406" max="6406" width="10.75" style="122" customWidth="1"/>
    <col min="6407" max="6407" width="8.08203125" style="122" customWidth="1"/>
    <col min="6408" max="6408" width="6.1640625" style="122" customWidth="1"/>
    <col min="6409" max="6409" width="11.6640625" style="122" customWidth="1"/>
    <col min="6410" max="6410" width="12.08203125" style="122" customWidth="1"/>
    <col min="6411" max="6411" width="11.4140625" style="122" customWidth="1"/>
    <col min="6412" max="6412" width="10.25" style="122" customWidth="1"/>
    <col min="6413" max="6413" width="9.9140625" style="122" customWidth="1"/>
    <col min="6414" max="6414" width="9.4140625" style="122" customWidth="1"/>
    <col min="6415" max="6415" width="2.33203125" style="122" customWidth="1"/>
    <col min="6416" max="6651" width="36.5" style="122" customWidth="1"/>
    <col min="6652" max="6652" width="9" style="122" customWidth="1"/>
    <col min="6653" max="6655" width="36.5" style="122" customWidth="1"/>
    <col min="6656" max="6656" width="3.1640625" style="122" hidden="1"/>
    <col min="6657" max="6657" width="2.33203125" style="122" customWidth="1"/>
    <col min="6658" max="6658" width="8.4140625" style="122" customWidth="1"/>
    <col min="6659" max="6659" width="9.33203125" style="122" customWidth="1"/>
    <col min="6660" max="6660" width="8.9140625" style="122" customWidth="1"/>
    <col min="6661" max="6661" width="8.75" style="122" customWidth="1"/>
    <col min="6662" max="6662" width="10.75" style="122" customWidth="1"/>
    <col min="6663" max="6663" width="8.08203125" style="122" customWidth="1"/>
    <col min="6664" max="6664" width="6.1640625" style="122" customWidth="1"/>
    <col min="6665" max="6665" width="11.6640625" style="122" customWidth="1"/>
    <col min="6666" max="6666" width="12.08203125" style="122" customWidth="1"/>
    <col min="6667" max="6667" width="11.4140625" style="122" customWidth="1"/>
    <col min="6668" max="6668" width="10.25" style="122" customWidth="1"/>
    <col min="6669" max="6669" width="9.9140625" style="122" customWidth="1"/>
    <col min="6670" max="6670" width="9.4140625" style="122" customWidth="1"/>
    <col min="6671" max="6671" width="2.33203125" style="122" customWidth="1"/>
    <col min="6672" max="6907" width="36.5" style="122" customWidth="1"/>
    <col min="6908" max="6908" width="9" style="122" customWidth="1"/>
    <col min="6909" max="6911" width="36.5" style="122" customWidth="1"/>
    <col min="6912" max="6912" width="3.1640625" style="122" hidden="1"/>
    <col min="6913" max="6913" width="2.33203125" style="122" customWidth="1"/>
    <col min="6914" max="6914" width="8.4140625" style="122" customWidth="1"/>
    <col min="6915" max="6915" width="9.33203125" style="122" customWidth="1"/>
    <col min="6916" max="6916" width="8.9140625" style="122" customWidth="1"/>
    <col min="6917" max="6917" width="8.75" style="122" customWidth="1"/>
    <col min="6918" max="6918" width="10.75" style="122" customWidth="1"/>
    <col min="6919" max="6919" width="8.08203125" style="122" customWidth="1"/>
    <col min="6920" max="6920" width="6.1640625" style="122" customWidth="1"/>
    <col min="6921" max="6921" width="11.6640625" style="122" customWidth="1"/>
    <col min="6922" max="6922" width="12.08203125" style="122" customWidth="1"/>
    <col min="6923" max="6923" width="11.4140625" style="122" customWidth="1"/>
    <col min="6924" max="6924" width="10.25" style="122" customWidth="1"/>
    <col min="6925" max="6925" width="9.9140625" style="122" customWidth="1"/>
    <col min="6926" max="6926" width="9.4140625" style="122" customWidth="1"/>
    <col min="6927" max="6927" width="2.33203125" style="122" customWidth="1"/>
    <col min="6928" max="7163" width="36.5" style="122" customWidth="1"/>
    <col min="7164" max="7164" width="9" style="122" customWidth="1"/>
    <col min="7165" max="7167" width="36.5" style="122" customWidth="1"/>
    <col min="7168" max="7168" width="3.1640625" style="122" hidden="1"/>
    <col min="7169" max="7169" width="2.33203125" style="122" customWidth="1"/>
    <col min="7170" max="7170" width="8.4140625" style="122" customWidth="1"/>
    <col min="7171" max="7171" width="9.33203125" style="122" customWidth="1"/>
    <col min="7172" max="7172" width="8.9140625" style="122" customWidth="1"/>
    <col min="7173" max="7173" width="8.75" style="122" customWidth="1"/>
    <col min="7174" max="7174" width="10.75" style="122" customWidth="1"/>
    <col min="7175" max="7175" width="8.08203125" style="122" customWidth="1"/>
    <col min="7176" max="7176" width="6.1640625" style="122" customWidth="1"/>
    <col min="7177" max="7177" width="11.6640625" style="122" customWidth="1"/>
    <col min="7178" max="7178" width="12.08203125" style="122" customWidth="1"/>
    <col min="7179" max="7179" width="11.4140625" style="122" customWidth="1"/>
    <col min="7180" max="7180" width="10.25" style="122" customWidth="1"/>
    <col min="7181" max="7181" width="9.9140625" style="122" customWidth="1"/>
    <col min="7182" max="7182" width="9.4140625" style="122" customWidth="1"/>
    <col min="7183" max="7183" width="2.33203125" style="122" customWidth="1"/>
    <col min="7184" max="7419" width="36.5" style="122" customWidth="1"/>
    <col min="7420" max="7420" width="9" style="122" customWidth="1"/>
    <col min="7421" max="7423" width="36.5" style="122" customWidth="1"/>
    <col min="7424" max="7424" width="3.1640625" style="122" hidden="1"/>
    <col min="7425" max="7425" width="2.33203125" style="122" customWidth="1"/>
    <col min="7426" max="7426" width="8.4140625" style="122" customWidth="1"/>
    <col min="7427" max="7427" width="9.33203125" style="122" customWidth="1"/>
    <col min="7428" max="7428" width="8.9140625" style="122" customWidth="1"/>
    <col min="7429" max="7429" width="8.75" style="122" customWidth="1"/>
    <col min="7430" max="7430" width="10.75" style="122" customWidth="1"/>
    <col min="7431" max="7431" width="8.08203125" style="122" customWidth="1"/>
    <col min="7432" max="7432" width="6.1640625" style="122" customWidth="1"/>
    <col min="7433" max="7433" width="11.6640625" style="122" customWidth="1"/>
    <col min="7434" max="7434" width="12.08203125" style="122" customWidth="1"/>
    <col min="7435" max="7435" width="11.4140625" style="122" customWidth="1"/>
    <col min="7436" max="7436" width="10.25" style="122" customWidth="1"/>
    <col min="7437" max="7437" width="9.9140625" style="122" customWidth="1"/>
    <col min="7438" max="7438" width="9.4140625" style="122" customWidth="1"/>
    <col min="7439" max="7439" width="2.33203125" style="122" customWidth="1"/>
    <col min="7440" max="7675" width="36.5" style="122" customWidth="1"/>
    <col min="7676" max="7676" width="9" style="122" customWidth="1"/>
    <col min="7677" max="7679" width="36.5" style="122" customWidth="1"/>
    <col min="7680" max="7680" width="3.1640625" style="122" hidden="1"/>
    <col min="7681" max="7681" width="2.33203125" style="122" customWidth="1"/>
    <col min="7682" max="7682" width="8.4140625" style="122" customWidth="1"/>
    <col min="7683" max="7683" width="9.33203125" style="122" customWidth="1"/>
    <col min="7684" max="7684" width="8.9140625" style="122" customWidth="1"/>
    <col min="7685" max="7685" width="8.75" style="122" customWidth="1"/>
    <col min="7686" max="7686" width="10.75" style="122" customWidth="1"/>
    <col min="7687" max="7687" width="8.08203125" style="122" customWidth="1"/>
    <col min="7688" max="7688" width="6.1640625" style="122" customWidth="1"/>
    <col min="7689" max="7689" width="11.6640625" style="122" customWidth="1"/>
    <col min="7690" max="7690" width="12.08203125" style="122" customWidth="1"/>
    <col min="7691" max="7691" width="11.4140625" style="122" customWidth="1"/>
    <col min="7692" max="7692" width="10.25" style="122" customWidth="1"/>
    <col min="7693" max="7693" width="9.9140625" style="122" customWidth="1"/>
    <col min="7694" max="7694" width="9.4140625" style="122" customWidth="1"/>
    <col min="7695" max="7695" width="2.33203125" style="122" customWidth="1"/>
    <col min="7696" max="7931" width="36.5" style="122" customWidth="1"/>
    <col min="7932" max="7932" width="9" style="122" customWidth="1"/>
    <col min="7933" max="7935" width="36.5" style="122" customWidth="1"/>
    <col min="7936" max="7936" width="3.1640625" style="122" hidden="1"/>
    <col min="7937" max="7937" width="2.33203125" style="122" customWidth="1"/>
    <col min="7938" max="7938" width="8.4140625" style="122" customWidth="1"/>
    <col min="7939" max="7939" width="9.33203125" style="122" customWidth="1"/>
    <col min="7940" max="7940" width="8.9140625" style="122" customWidth="1"/>
    <col min="7941" max="7941" width="8.75" style="122" customWidth="1"/>
    <col min="7942" max="7942" width="10.75" style="122" customWidth="1"/>
    <col min="7943" max="7943" width="8.08203125" style="122" customWidth="1"/>
    <col min="7944" max="7944" width="6.1640625" style="122" customWidth="1"/>
    <col min="7945" max="7945" width="11.6640625" style="122" customWidth="1"/>
    <col min="7946" max="7946" width="12.08203125" style="122" customWidth="1"/>
    <col min="7947" max="7947" width="11.4140625" style="122" customWidth="1"/>
    <col min="7948" max="7948" width="10.25" style="122" customWidth="1"/>
    <col min="7949" max="7949" width="9.9140625" style="122" customWidth="1"/>
    <col min="7950" max="7950" width="9.4140625" style="122" customWidth="1"/>
    <col min="7951" max="7951" width="2.33203125" style="122" customWidth="1"/>
    <col min="7952" max="8187" width="36.5" style="122" customWidth="1"/>
    <col min="8188" max="8188" width="9" style="122" customWidth="1"/>
    <col min="8189" max="8191" width="36.5" style="122" customWidth="1"/>
    <col min="8192" max="8192" width="3.1640625" style="122" hidden="1"/>
    <col min="8193" max="8193" width="2.33203125" style="122" customWidth="1"/>
    <col min="8194" max="8194" width="8.4140625" style="122" customWidth="1"/>
    <col min="8195" max="8195" width="9.33203125" style="122" customWidth="1"/>
    <col min="8196" max="8196" width="8.9140625" style="122" customWidth="1"/>
    <col min="8197" max="8197" width="8.75" style="122" customWidth="1"/>
    <col min="8198" max="8198" width="10.75" style="122" customWidth="1"/>
    <col min="8199" max="8199" width="8.08203125" style="122" customWidth="1"/>
    <col min="8200" max="8200" width="6.1640625" style="122" customWidth="1"/>
    <col min="8201" max="8201" width="11.6640625" style="122" customWidth="1"/>
    <col min="8202" max="8202" width="12.08203125" style="122" customWidth="1"/>
    <col min="8203" max="8203" width="11.4140625" style="122" customWidth="1"/>
    <col min="8204" max="8204" width="10.25" style="122" customWidth="1"/>
    <col min="8205" max="8205" width="9.9140625" style="122" customWidth="1"/>
    <col min="8206" max="8206" width="9.4140625" style="122" customWidth="1"/>
    <col min="8207" max="8207" width="2.33203125" style="122" customWidth="1"/>
    <col min="8208" max="8443" width="36.5" style="122" customWidth="1"/>
    <col min="8444" max="8444" width="9" style="122" customWidth="1"/>
    <col min="8445" max="8447" width="36.5" style="122" customWidth="1"/>
    <col min="8448" max="8448" width="3.1640625" style="122" hidden="1"/>
    <col min="8449" max="8449" width="2.33203125" style="122" customWidth="1"/>
    <col min="8450" max="8450" width="8.4140625" style="122" customWidth="1"/>
    <col min="8451" max="8451" width="9.33203125" style="122" customWidth="1"/>
    <col min="8452" max="8452" width="8.9140625" style="122" customWidth="1"/>
    <col min="8453" max="8453" width="8.75" style="122" customWidth="1"/>
    <col min="8454" max="8454" width="10.75" style="122" customWidth="1"/>
    <col min="8455" max="8455" width="8.08203125" style="122" customWidth="1"/>
    <col min="8456" max="8456" width="6.1640625" style="122" customWidth="1"/>
    <col min="8457" max="8457" width="11.6640625" style="122" customWidth="1"/>
    <col min="8458" max="8458" width="12.08203125" style="122" customWidth="1"/>
    <col min="8459" max="8459" width="11.4140625" style="122" customWidth="1"/>
    <col min="8460" max="8460" width="10.25" style="122" customWidth="1"/>
    <col min="8461" max="8461" width="9.9140625" style="122" customWidth="1"/>
    <col min="8462" max="8462" width="9.4140625" style="122" customWidth="1"/>
    <col min="8463" max="8463" width="2.33203125" style="122" customWidth="1"/>
    <col min="8464" max="8699" width="36.5" style="122" customWidth="1"/>
    <col min="8700" max="8700" width="9" style="122" customWidth="1"/>
    <col min="8701" max="8703" width="36.5" style="122" customWidth="1"/>
    <col min="8704" max="8704" width="3.1640625" style="122" hidden="1"/>
    <col min="8705" max="8705" width="2.33203125" style="122" customWidth="1"/>
    <col min="8706" max="8706" width="8.4140625" style="122" customWidth="1"/>
    <col min="8707" max="8707" width="9.33203125" style="122" customWidth="1"/>
    <col min="8708" max="8708" width="8.9140625" style="122" customWidth="1"/>
    <col min="8709" max="8709" width="8.75" style="122" customWidth="1"/>
    <col min="8710" max="8710" width="10.75" style="122" customWidth="1"/>
    <col min="8711" max="8711" width="8.08203125" style="122" customWidth="1"/>
    <col min="8712" max="8712" width="6.1640625" style="122" customWidth="1"/>
    <col min="8713" max="8713" width="11.6640625" style="122" customWidth="1"/>
    <col min="8714" max="8714" width="12.08203125" style="122" customWidth="1"/>
    <col min="8715" max="8715" width="11.4140625" style="122" customWidth="1"/>
    <col min="8716" max="8716" width="10.25" style="122" customWidth="1"/>
    <col min="8717" max="8717" width="9.9140625" style="122" customWidth="1"/>
    <col min="8718" max="8718" width="9.4140625" style="122" customWidth="1"/>
    <col min="8719" max="8719" width="2.33203125" style="122" customWidth="1"/>
    <col min="8720" max="8955" width="36.5" style="122" customWidth="1"/>
    <col min="8956" max="8956" width="9" style="122" customWidth="1"/>
    <col min="8957" max="8959" width="36.5" style="122" customWidth="1"/>
    <col min="8960" max="8960" width="3.1640625" style="122" hidden="1"/>
    <col min="8961" max="8961" width="2.33203125" style="122" customWidth="1"/>
    <col min="8962" max="8962" width="8.4140625" style="122" customWidth="1"/>
    <col min="8963" max="8963" width="9.33203125" style="122" customWidth="1"/>
    <col min="8964" max="8964" width="8.9140625" style="122" customWidth="1"/>
    <col min="8965" max="8965" width="8.75" style="122" customWidth="1"/>
    <col min="8966" max="8966" width="10.75" style="122" customWidth="1"/>
    <col min="8967" max="8967" width="8.08203125" style="122" customWidth="1"/>
    <col min="8968" max="8968" width="6.1640625" style="122" customWidth="1"/>
    <col min="8969" max="8969" width="11.6640625" style="122" customWidth="1"/>
    <col min="8970" max="8970" width="12.08203125" style="122" customWidth="1"/>
    <col min="8971" max="8971" width="11.4140625" style="122" customWidth="1"/>
    <col min="8972" max="8972" width="10.25" style="122" customWidth="1"/>
    <col min="8973" max="8973" width="9.9140625" style="122" customWidth="1"/>
    <col min="8974" max="8974" width="9.4140625" style="122" customWidth="1"/>
    <col min="8975" max="8975" width="2.33203125" style="122" customWidth="1"/>
    <col min="8976" max="9211" width="36.5" style="122" customWidth="1"/>
    <col min="9212" max="9212" width="9" style="122" customWidth="1"/>
    <col min="9213" max="9215" width="36.5" style="122" customWidth="1"/>
    <col min="9216" max="9216" width="3.1640625" style="122" hidden="1"/>
    <col min="9217" max="9217" width="2.33203125" style="122" customWidth="1"/>
    <col min="9218" max="9218" width="8.4140625" style="122" customWidth="1"/>
    <col min="9219" max="9219" width="9.33203125" style="122" customWidth="1"/>
    <col min="9220" max="9220" width="8.9140625" style="122" customWidth="1"/>
    <col min="9221" max="9221" width="8.75" style="122" customWidth="1"/>
    <col min="9222" max="9222" width="10.75" style="122" customWidth="1"/>
    <col min="9223" max="9223" width="8.08203125" style="122" customWidth="1"/>
    <col min="9224" max="9224" width="6.1640625" style="122" customWidth="1"/>
    <col min="9225" max="9225" width="11.6640625" style="122" customWidth="1"/>
    <col min="9226" max="9226" width="12.08203125" style="122" customWidth="1"/>
    <col min="9227" max="9227" width="11.4140625" style="122" customWidth="1"/>
    <col min="9228" max="9228" width="10.25" style="122" customWidth="1"/>
    <col min="9229" max="9229" width="9.9140625" style="122" customWidth="1"/>
    <col min="9230" max="9230" width="9.4140625" style="122" customWidth="1"/>
    <col min="9231" max="9231" width="2.33203125" style="122" customWidth="1"/>
    <col min="9232" max="9467" width="36.5" style="122" customWidth="1"/>
    <col min="9468" max="9468" width="9" style="122" customWidth="1"/>
    <col min="9469" max="9471" width="36.5" style="122" customWidth="1"/>
    <col min="9472" max="9472" width="3.1640625" style="122" hidden="1"/>
    <col min="9473" max="9473" width="2.33203125" style="122" customWidth="1"/>
    <col min="9474" max="9474" width="8.4140625" style="122" customWidth="1"/>
    <col min="9475" max="9475" width="9.33203125" style="122" customWidth="1"/>
    <col min="9476" max="9476" width="8.9140625" style="122" customWidth="1"/>
    <col min="9477" max="9477" width="8.75" style="122" customWidth="1"/>
    <col min="9478" max="9478" width="10.75" style="122" customWidth="1"/>
    <col min="9479" max="9479" width="8.08203125" style="122" customWidth="1"/>
    <col min="9480" max="9480" width="6.1640625" style="122" customWidth="1"/>
    <col min="9481" max="9481" width="11.6640625" style="122" customWidth="1"/>
    <col min="9482" max="9482" width="12.08203125" style="122" customWidth="1"/>
    <col min="9483" max="9483" width="11.4140625" style="122" customWidth="1"/>
    <col min="9484" max="9484" width="10.25" style="122" customWidth="1"/>
    <col min="9485" max="9485" width="9.9140625" style="122" customWidth="1"/>
    <col min="9486" max="9486" width="9.4140625" style="122" customWidth="1"/>
    <col min="9487" max="9487" width="2.33203125" style="122" customWidth="1"/>
    <col min="9488" max="9723" width="36.5" style="122" customWidth="1"/>
    <col min="9724" max="9724" width="9" style="122" customWidth="1"/>
    <col min="9725" max="9727" width="36.5" style="122" customWidth="1"/>
    <col min="9728" max="9728" width="3.1640625" style="122" hidden="1"/>
    <col min="9729" max="9729" width="2.33203125" style="122" customWidth="1"/>
    <col min="9730" max="9730" width="8.4140625" style="122" customWidth="1"/>
    <col min="9731" max="9731" width="9.33203125" style="122" customWidth="1"/>
    <col min="9732" max="9732" width="8.9140625" style="122" customWidth="1"/>
    <col min="9733" max="9733" width="8.75" style="122" customWidth="1"/>
    <col min="9734" max="9734" width="10.75" style="122" customWidth="1"/>
    <col min="9735" max="9735" width="8.08203125" style="122" customWidth="1"/>
    <col min="9736" max="9736" width="6.1640625" style="122" customWidth="1"/>
    <col min="9737" max="9737" width="11.6640625" style="122" customWidth="1"/>
    <col min="9738" max="9738" width="12.08203125" style="122" customWidth="1"/>
    <col min="9739" max="9739" width="11.4140625" style="122" customWidth="1"/>
    <col min="9740" max="9740" width="10.25" style="122" customWidth="1"/>
    <col min="9741" max="9741" width="9.9140625" style="122" customWidth="1"/>
    <col min="9742" max="9742" width="9.4140625" style="122" customWidth="1"/>
    <col min="9743" max="9743" width="2.33203125" style="122" customWidth="1"/>
    <col min="9744" max="9979" width="36.5" style="122" customWidth="1"/>
    <col min="9980" max="9980" width="9" style="122" customWidth="1"/>
    <col min="9981" max="9983" width="36.5" style="122" customWidth="1"/>
    <col min="9984" max="9984" width="3.1640625" style="122" hidden="1"/>
    <col min="9985" max="9985" width="2.33203125" style="122" customWidth="1"/>
    <col min="9986" max="9986" width="8.4140625" style="122" customWidth="1"/>
    <col min="9987" max="9987" width="9.33203125" style="122" customWidth="1"/>
    <col min="9988" max="9988" width="8.9140625" style="122" customWidth="1"/>
    <col min="9989" max="9989" width="8.75" style="122" customWidth="1"/>
    <col min="9990" max="9990" width="10.75" style="122" customWidth="1"/>
    <col min="9991" max="9991" width="8.08203125" style="122" customWidth="1"/>
    <col min="9992" max="9992" width="6.1640625" style="122" customWidth="1"/>
    <col min="9993" max="9993" width="11.6640625" style="122" customWidth="1"/>
    <col min="9994" max="9994" width="12.08203125" style="122" customWidth="1"/>
    <col min="9995" max="9995" width="11.4140625" style="122" customWidth="1"/>
    <col min="9996" max="9996" width="10.25" style="122" customWidth="1"/>
    <col min="9997" max="9997" width="9.9140625" style="122" customWidth="1"/>
    <col min="9998" max="9998" width="9.4140625" style="122" customWidth="1"/>
    <col min="9999" max="9999" width="2.33203125" style="122" customWidth="1"/>
    <col min="10000" max="10235" width="36.5" style="122" customWidth="1"/>
    <col min="10236" max="10236" width="9" style="122" customWidth="1"/>
    <col min="10237" max="10239" width="36.5" style="122" customWidth="1"/>
    <col min="10240" max="10240" width="3.1640625" style="122" hidden="1"/>
    <col min="10241" max="10241" width="2.33203125" style="122" customWidth="1"/>
    <col min="10242" max="10242" width="8.4140625" style="122" customWidth="1"/>
    <col min="10243" max="10243" width="9.33203125" style="122" customWidth="1"/>
    <col min="10244" max="10244" width="8.9140625" style="122" customWidth="1"/>
    <col min="10245" max="10245" width="8.75" style="122" customWidth="1"/>
    <col min="10246" max="10246" width="10.75" style="122" customWidth="1"/>
    <col min="10247" max="10247" width="8.08203125" style="122" customWidth="1"/>
    <col min="10248" max="10248" width="6.1640625" style="122" customWidth="1"/>
    <col min="10249" max="10249" width="11.6640625" style="122" customWidth="1"/>
    <col min="10250" max="10250" width="12.08203125" style="122" customWidth="1"/>
    <col min="10251" max="10251" width="11.4140625" style="122" customWidth="1"/>
    <col min="10252" max="10252" width="10.25" style="122" customWidth="1"/>
    <col min="10253" max="10253" width="9.9140625" style="122" customWidth="1"/>
    <col min="10254" max="10254" width="9.4140625" style="122" customWidth="1"/>
    <col min="10255" max="10255" width="2.33203125" style="122" customWidth="1"/>
    <col min="10256" max="10491" width="36.5" style="122" customWidth="1"/>
    <col min="10492" max="10492" width="9" style="122" customWidth="1"/>
    <col min="10493" max="10495" width="36.5" style="122" customWidth="1"/>
    <col min="10496" max="10496" width="3.1640625" style="122" hidden="1"/>
    <col min="10497" max="10497" width="2.33203125" style="122" customWidth="1"/>
    <col min="10498" max="10498" width="8.4140625" style="122" customWidth="1"/>
    <col min="10499" max="10499" width="9.33203125" style="122" customWidth="1"/>
    <col min="10500" max="10500" width="8.9140625" style="122" customWidth="1"/>
    <col min="10501" max="10501" width="8.75" style="122" customWidth="1"/>
    <col min="10502" max="10502" width="10.75" style="122" customWidth="1"/>
    <col min="10503" max="10503" width="8.08203125" style="122" customWidth="1"/>
    <col min="10504" max="10504" width="6.1640625" style="122" customWidth="1"/>
    <col min="10505" max="10505" width="11.6640625" style="122" customWidth="1"/>
    <col min="10506" max="10506" width="12.08203125" style="122" customWidth="1"/>
    <col min="10507" max="10507" width="11.4140625" style="122" customWidth="1"/>
    <col min="10508" max="10508" width="10.25" style="122" customWidth="1"/>
    <col min="10509" max="10509" width="9.9140625" style="122" customWidth="1"/>
    <col min="10510" max="10510" width="9.4140625" style="122" customWidth="1"/>
    <col min="10511" max="10511" width="2.33203125" style="122" customWidth="1"/>
    <col min="10512" max="10747" width="36.5" style="122" customWidth="1"/>
    <col min="10748" max="10748" width="9" style="122" customWidth="1"/>
    <col min="10749" max="10751" width="36.5" style="122" customWidth="1"/>
    <col min="10752" max="10752" width="3.1640625" style="122" hidden="1"/>
    <col min="10753" max="10753" width="2.33203125" style="122" customWidth="1"/>
    <col min="10754" max="10754" width="8.4140625" style="122" customWidth="1"/>
    <col min="10755" max="10755" width="9.33203125" style="122" customWidth="1"/>
    <col min="10756" max="10756" width="8.9140625" style="122" customWidth="1"/>
    <col min="10757" max="10757" width="8.75" style="122" customWidth="1"/>
    <col min="10758" max="10758" width="10.75" style="122" customWidth="1"/>
    <col min="10759" max="10759" width="8.08203125" style="122" customWidth="1"/>
    <col min="10760" max="10760" width="6.1640625" style="122" customWidth="1"/>
    <col min="10761" max="10761" width="11.6640625" style="122" customWidth="1"/>
    <col min="10762" max="10762" width="12.08203125" style="122" customWidth="1"/>
    <col min="10763" max="10763" width="11.4140625" style="122" customWidth="1"/>
    <col min="10764" max="10764" width="10.25" style="122" customWidth="1"/>
    <col min="10765" max="10765" width="9.9140625" style="122" customWidth="1"/>
    <col min="10766" max="10766" width="9.4140625" style="122" customWidth="1"/>
    <col min="10767" max="10767" width="2.33203125" style="122" customWidth="1"/>
    <col min="10768" max="11003" width="36.5" style="122" customWidth="1"/>
    <col min="11004" max="11004" width="9" style="122" customWidth="1"/>
    <col min="11005" max="11007" width="36.5" style="122" customWidth="1"/>
    <col min="11008" max="11008" width="3.1640625" style="122" hidden="1"/>
    <col min="11009" max="11009" width="2.33203125" style="122" customWidth="1"/>
    <col min="11010" max="11010" width="8.4140625" style="122" customWidth="1"/>
    <col min="11011" max="11011" width="9.33203125" style="122" customWidth="1"/>
    <col min="11012" max="11012" width="8.9140625" style="122" customWidth="1"/>
    <col min="11013" max="11013" width="8.75" style="122" customWidth="1"/>
    <col min="11014" max="11014" width="10.75" style="122" customWidth="1"/>
    <col min="11015" max="11015" width="8.08203125" style="122" customWidth="1"/>
    <col min="11016" max="11016" width="6.1640625" style="122" customWidth="1"/>
    <col min="11017" max="11017" width="11.6640625" style="122" customWidth="1"/>
    <col min="11018" max="11018" width="12.08203125" style="122" customWidth="1"/>
    <col min="11019" max="11019" width="11.4140625" style="122" customWidth="1"/>
    <col min="11020" max="11020" width="10.25" style="122" customWidth="1"/>
    <col min="11021" max="11021" width="9.9140625" style="122" customWidth="1"/>
    <col min="11022" max="11022" width="9.4140625" style="122" customWidth="1"/>
    <col min="11023" max="11023" width="2.33203125" style="122" customWidth="1"/>
    <col min="11024" max="11259" width="36.5" style="122" customWidth="1"/>
    <col min="11260" max="11260" width="9" style="122" customWidth="1"/>
    <col min="11261" max="11263" width="36.5" style="122" customWidth="1"/>
    <col min="11264" max="11264" width="3.1640625" style="122" hidden="1"/>
    <col min="11265" max="11265" width="2.33203125" style="122" customWidth="1"/>
    <col min="11266" max="11266" width="8.4140625" style="122" customWidth="1"/>
    <col min="11267" max="11267" width="9.33203125" style="122" customWidth="1"/>
    <col min="11268" max="11268" width="8.9140625" style="122" customWidth="1"/>
    <col min="11269" max="11269" width="8.75" style="122" customWidth="1"/>
    <col min="11270" max="11270" width="10.75" style="122" customWidth="1"/>
    <col min="11271" max="11271" width="8.08203125" style="122" customWidth="1"/>
    <col min="11272" max="11272" width="6.1640625" style="122" customWidth="1"/>
    <col min="11273" max="11273" width="11.6640625" style="122" customWidth="1"/>
    <col min="11274" max="11274" width="12.08203125" style="122" customWidth="1"/>
    <col min="11275" max="11275" width="11.4140625" style="122" customWidth="1"/>
    <col min="11276" max="11276" width="10.25" style="122" customWidth="1"/>
    <col min="11277" max="11277" width="9.9140625" style="122" customWidth="1"/>
    <col min="11278" max="11278" width="9.4140625" style="122" customWidth="1"/>
    <col min="11279" max="11279" width="2.33203125" style="122" customWidth="1"/>
    <col min="11280" max="11515" width="36.5" style="122" customWidth="1"/>
    <col min="11516" max="11516" width="9" style="122" customWidth="1"/>
    <col min="11517" max="11519" width="36.5" style="122" customWidth="1"/>
    <col min="11520" max="11520" width="3.1640625" style="122" hidden="1"/>
    <col min="11521" max="11521" width="2.33203125" style="122" customWidth="1"/>
    <col min="11522" max="11522" width="8.4140625" style="122" customWidth="1"/>
    <col min="11523" max="11523" width="9.33203125" style="122" customWidth="1"/>
    <col min="11524" max="11524" width="8.9140625" style="122" customWidth="1"/>
    <col min="11525" max="11525" width="8.75" style="122" customWidth="1"/>
    <col min="11526" max="11526" width="10.75" style="122" customWidth="1"/>
    <col min="11527" max="11527" width="8.08203125" style="122" customWidth="1"/>
    <col min="11528" max="11528" width="6.1640625" style="122" customWidth="1"/>
    <col min="11529" max="11529" width="11.6640625" style="122" customWidth="1"/>
    <col min="11530" max="11530" width="12.08203125" style="122" customWidth="1"/>
    <col min="11531" max="11531" width="11.4140625" style="122" customWidth="1"/>
    <col min="11532" max="11532" width="10.25" style="122" customWidth="1"/>
    <col min="11533" max="11533" width="9.9140625" style="122" customWidth="1"/>
    <col min="11534" max="11534" width="9.4140625" style="122" customWidth="1"/>
    <col min="11535" max="11535" width="2.33203125" style="122" customWidth="1"/>
    <col min="11536" max="11771" width="36.5" style="122" customWidth="1"/>
    <col min="11772" max="11772" width="9" style="122" customWidth="1"/>
    <col min="11773" max="11775" width="36.5" style="122" customWidth="1"/>
    <col min="11776" max="11776" width="3.1640625" style="122" hidden="1"/>
    <col min="11777" max="11777" width="2.33203125" style="122" customWidth="1"/>
    <col min="11778" max="11778" width="8.4140625" style="122" customWidth="1"/>
    <col min="11779" max="11779" width="9.33203125" style="122" customWidth="1"/>
    <col min="11780" max="11780" width="8.9140625" style="122" customWidth="1"/>
    <col min="11781" max="11781" width="8.75" style="122" customWidth="1"/>
    <col min="11782" max="11782" width="10.75" style="122" customWidth="1"/>
    <col min="11783" max="11783" width="8.08203125" style="122" customWidth="1"/>
    <col min="11784" max="11784" width="6.1640625" style="122" customWidth="1"/>
    <col min="11785" max="11785" width="11.6640625" style="122" customWidth="1"/>
    <col min="11786" max="11786" width="12.08203125" style="122" customWidth="1"/>
    <col min="11787" max="11787" width="11.4140625" style="122" customWidth="1"/>
    <col min="11788" max="11788" width="10.25" style="122" customWidth="1"/>
    <col min="11789" max="11789" width="9.9140625" style="122" customWidth="1"/>
    <col min="11790" max="11790" width="9.4140625" style="122" customWidth="1"/>
    <col min="11791" max="11791" width="2.33203125" style="122" customWidth="1"/>
    <col min="11792" max="12027" width="36.5" style="122" customWidth="1"/>
    <col min="12028" max="12028" width="9" style="122" customWidth="1"/>
    <col min="12029" max="12031" width="36.5" style="122" customWidth="1"/>
    <col min="12032" max="12032" width="3.1640625" style="122" hidden="1"/>
    <col min="12033" max="12033" width="2.33203125" style="122" customWidth="1"/>
    <col min="12034" max="12034" width="8.4140625" style="122" customWidth="1"/>
    <col min="12035" max="12035" width="9.33203125" style="122" customWidth="1"/>
    <col min="12036" max="12036" width="8.9140625" style="122" customWidth="1"/>
    <col min="12037" max="12037" width="8.75" style="122" customWidth="1"/>
    <col min="12038" max="12038" width="10.75" style="122" customWidth="1"/>
    <col min="12039" max="12039" width="8.08203125" style="122" customWidth="1"/>
    <col min="12040" max="12040" width="6.1640625" style="122" customWidth="1"/>
    <col min="12041" max="12041" width="11.6640625" style="122" customWidth="1"/>
    <col min="12042" max="12042" width="12.08203125" style="122" customWidth="1"/>
    <col min="12043" max="12043" width="11.4140625" style="122" customWidth="1"/>
    <col min="12044" max="12044" width="10.25" style="122" customWidth="1"/>
    <col min="12045" max="12045" width="9.9140625" style="122" customWidth="1"/>
    <col min="12046" max="12046" width="9.4140625" style="122" customWidth="1"/>
    <col min="12047" max="12047" width="2.33203125" style="122" customWidth="1"/>
    <col min="12048" max="12283" width="36.5" style="122" customWidth="1"/>
    <col min="12284" max="12284" width="9" style="122" customWidth="1"/>
    <col min="12285" max="12287" width="36.5" style="122" customWidth="1"/>
    <col min="12288" max="12288" width="3.1640625" style="122" hidden="1"/>
    <col min="12289" max="12289" width="2.33203125" style="122" customWidth="1"/>
    <col min="12290" max="12290" width="8.4140625" style="122" customWidth="1"/>
    <col min="12291" max="12291" width="9.33203125" style="122" customWidth="1"/>
    <col min="12292" max="12292" width="8.9140625" style="122" customWidth="1"/>
    <col min="12293" max="12293" width="8.75" style="122" customWidth="1"/>
    <col min="12294" max="12294" width="10.75" style="122" customWidth="1"/>
    <col min="12295" max="12295" width="8.08203125" style="122" customWidth="1"/>
    <col min="12296" max="12296" width="6.1640625" style="122" customWidth="1"/>
    <col min="12297" max="12297" width="11.6640625" style="122" customWidth="1"/>
    <col min="12298" max="12298" width="12.08203125" style="122" customWidth="1"/>
    <col min="12299" max="12299" width="11.4140625" style="122" customWidth="1"/>
    <col min="12300" max="12300" width="10.25" style="122" customWidth="1"/>
    <col min="12301" max="12301" width="9.9140625" style="122" customWidth="1"/>
    <col min="12302" max="12302" width="9.4140625" style="122" customWidth="1"/>
    <col min="12303" max="12303" width="2.33203125" style="122" customWidth="1"/>
    <col min="12304" max="12539" width="36.5" style="122" customWidth="1"/>
    <col min="12540" max="12540" width="9" style="122" customWidth="1"/>
    <col min="12541" max="12543" width="36.5" style="122" customWidth="1"/>
    <col min="12544" max="12544" width="3.1640625" style="122" hidden="1"/>
    <col min="12545" max="12545" width="2.33203125" style="122" customWidth="1"/>
    <col min="12546" max="12546" width="8.4140625" style="122" customWidth="1"/>
    <col min="12547" max="12547" width="9.33203125" style="122" customWidth="1"/>
    <col min="12548" max="12548" width="8.9140625" style="122" customWidth="1"/>
    <col min="12549" max="12549" width="8.75" style="122" customWidth="1"/>
    <col min="12550" max="12550" width="10.75" style="122" customWidth="1"/>
    <col min="12551" max="12551" width="8.08203125" style="122" customWidth="1"/>
    <col min="12552" max="12552" width="6.1640625" style="122" customWidth="1"/>
    <col min="12553" max="12553" width="11.6640625" style="122" customWidth="1"/>
    <col min="12554" max="12554" width="12.08203125" style="122" customWidth="1"/>
    <col min="12555" max="12555" width="11.4140625" style="122" customWidth="1"/>
    <col min="12556" max="12556" width="10.25" style="122" customWidth="1"/>
    <col min="12557" max="12557" width="9.9140625" style="122" customWidth="1"/>
    <col min="12558" max="12558" width="9.4140625" style="122" customWidth="1"/>
    <col min="12559" max="12559" width="2.33203125" style="122" customWidth="1"/>
    <col min="12560" max="12795" width="36.5" style="122" customWidth="1"/>
    <col min="12796" max="12796" width="9" style="122" customWidth="1"/>
    <col min="12797" max="12799" width="36.5" style="122" customWidth="1"/>
    <col min="12800" max="12800" width="3.1640625" style="122" hidden="1"/>
    <col min="12801" max="12801" width="2.33203125" style="122" customWidth="1"/>
    <col min="12802" max="12802" width="8.4140625" style="122" customWidth="1"/>
    <col min="12803" max="12803" width="9.33203125" style="122" customWidth="1"/>
    <col min="12804" max="12804" width="8.9140625" style="122" customWidth="1"/>
    <col min="12805" max="12805" width="8.75" style="122" customWidth="1"/>
    <col min="12806" max="12806" width="10.75" style="122" customWidth="1"/>
    <col min="12807" max="12807" width="8.08203125" style="122" customWidth="1"/>
    <col min="12808" max="12808" width="6.1640625" style="122" customWidth="1"/>
    <col min="12809" max="12809" width="11.6640625" style="122" customWidth="1"/>
    <col min="12810" max="12810" width="12.08203125" style="122" customWidth="1"/>
    <col min="12811" max="12811" width="11.4140625" style="122" customWidth="1"/>
    <col min="12812" max="12812" width="10.25" style="122" customWidth="1"/>
    <col min="12813" max="12813" width="9.9140625" style="122" customWidth="1"/>
    <col min="12814" max="12814" width="9.4140625" style="122" customWidth="1"/>
    <col min="12815" max="12815" width="2.33203125" style="122" customWidth="1"/>
    <col min="12816" max="13051" width="36.5" style="122" customWidth="1"/>
    <col min="13052" max="13052" width="9" style="122" customWidth="1"/>
    <col min="13053" max="13055" width="36.5" style="122" customWidth="1"/>
    <col min="13056" max="13056" width="3.1640625" style="122" hidden="1"/>
    <col min="13057" max="13057" width="2.33203125" style="122" customWidth="1"/>
    <col min="13058" max="13058" width="8.4140625" style="122" customWidth="1"/>
    <col min="13059" max="13059" width="9.33203125" style="122" customWidth="1"/>
    <col min="13060" max="13060" width="8.9140625" style="122" customWidth="1"/>
    <col min="13061" max="13061" width="8.75" style="122" customWidth="1"/>
    <col min="13062" max="13062" width="10.75" style="122" customWidth="1"/>
    <col min="13063" max="13063" width="8.08203125" style="122" customWidth="1"/>
    <col min="13064" max="13064" width="6.1640625" style="122" customWidth="1"/>
    <col min="13065" max="13065" width="11.6640625" style="122" customWidth="1"/>
    <col min="13066" max="13066" width="12.08203125" style="122" customWidth="1"/>
    <col min="13067" max="13067" width="11.4140625" style="122" customWidth="1"/>
    <col min="13068" max="13068" width="10.25" style="122" customWidth="1"/>
    <col min="13069" max="13069" width="9.9140625" style="122" customWidth="1"/>
    <col min="13070" max="13070" width="9.4140625" style="122" customWidth="1"/>
    <col min="13071" max="13071" width="2.33203125" style="122" customWidth="1"/>
    <col min="13072" max="13307" width="36.5" style="122" customWidth="1"/>
    <col min="13308" max="13308" width="9" style="122" customWidth="1"/>
    <col min="13309" max="13311" width="36.5" style="122" customWidth="1"/>
    <col min="13312" max="13312" width="3.1640625" style="122" hidden="1"/>
    <col min="13313" max="13313" width="2.33203125" style="122" customWidth="1"/>
    <col min="13314" max="13314" width="8.4140625" style="122" customWidth="1"/>
    <col min="13315" max="13315" width="9.33203125" style="122" customWidth="1"/>
    <col min="13316" max="13316" width="8.9140625" style="122" customWidth="1"/>
    <col min="13317" max="13317" width="8.75" style="122" customWidth="1"/>
    <col min="13318" max="13318" width="10.75" style="122" customWidth="1"/>
    <col min="13319" max="13319" width="8.08203125" style="122" customWidth="1"/>
    <col min="13320" max="13320" width="6.1640625" style="122" customWidth="1"/>
    <col min="13321" max="13321" width="11.6640625" style="122" customWidth="1"/>
    <col min="13322" max="13322" width="12.08203125" style="122" customWidth="1"/>
    <col min="13323" max="13323" width="11.4140625" style="122" customWidth="1"/>
    <col min="13324" max="13324" width="10.25" style="122" customWidth="1"/>
    <col min="13325" max="13325" width="9.9140625" style="122" customWidth="1"/>
    <col min="13326" max="13326" width="9.4140625" style="122" customWidth="1"/>
    <col min="13327" max="13327" width="2.33203125" style="122" customWidth="1"/>
    <col min="13328" max="13563" width="36.5" style="122" customWidth="1"/>
    <col min="13564" max="13564" width="9" style="122" customWidth="1"/>
    <col min="13565" max="13567" width="36.5" style="122" customWidth="1"/>
    <col min="13568" max="13568" width="3.1640625" style="122" hidden="1"/>
    <col min="13569" max="13569" width="2.33203125" style="122" customWidth="1"/>
    <col min="13570" max="13570" width="8.4140625" style="122" customWidth="1"/>
    <col min="13571" max="13571" width="9.33203125" style="122" customWidth="1"/>
    <col min="13572" max="13572" width="8.9140625" style="122" customWidth="1"/>
    <col min="13573" max="13573" width="8.75" style="122" customWidth="1"/>
    <col min="13574" max="13574" width="10.75" style="122" customWidth="1"/>
    <col min="13575" max="13575" width="8.08203125" style="122" customWidth="1"/>
    <col min="13576" max="13576" width="6.1640625" style="122" customWidth="1"/>
    <col min="13577" max="13577" width="11.6640625" style="122" customWidth="1"/>
    <col min="13578" max="13578" width="12.08203125" style="122" customWidth="1"/>
    <col min="13579" max="13579" width="11.4140625" style="122" customWidth="1"/>
    <col min="13580" max="13580" width="10.25" style="122" customWidth="1"/>
    <col min="13581" max="13581" width="9.9140625" style="122" customWidth="1"/>
    <col min="13582" max="13582" width="9.4140625" style="122" customWidth="1"/>
    <col min="13583" max="13583" width="2.33203125" style="122" customWidth="1"/>
    <col min="13584" max="13819" width="36.5" style="122" customWidth="1"/>
    <col min="13820" max="13820" width="9" style="122" customWidth="1"/>
    <col min="13821" max="13823" width="36.5" style="122" customWidth="1"/>
    <col min="13824" max="13824" width="3.1640625" style="122" hidden="1"/>
    <col min="13825" max="13825" width="2.33203125" style="122" customWidth="1"/>
    <col min="13826" max="13826" width="8.4140625" style="122" customWidth="1"/>
    <col min="13827" max="13827" width="9.33203125" style="122" customWidth="1"/>
    <col min="13828" max="13828" width="8.9140625" style="122" customWidth="1"/>
    <col min="13829" max="13829" width="8.75" style="122" customWidth="1"/>
    <col min="13830" max="13830" width="10.75" style="122" customWidth="1"/>
    <col min="13831" max="13831" width="8.08203125" style="122" customWidth="1"/>
    <col min="13832" max="13832" width="6.1640625" style="122" customWidth="1"/>
    <col min="13833" max="13833" width="11.6640625" style="122" customWidth="1"/>
    <col min="13834" max="13834" width="12.08203125" style="122" customWidth="1"/>
    <col min="13835" max="13835" width="11.4140625" style="122" customWidth="1"/>
    <col min="13836" max="13836" width="10.25" style="122" customWidth="1"/>
    <col min="13837" max="13837" width="9.9140625" style="122" customWidth="1"/>
    <col min="13838" max="13838" width="9.4140625" style="122" customWidth="1"/>
    <col min="13839" max="13839" width="2.33203125" style="122" customWidth="1"/>
    <col min="13840" max="14075" width="36.5" style="122" customWidth="1"/>
    <col min="14076" max="14076" width="9" style="122" customWidth="1"/>
    <col min="14077" max="14079" width="36.5" style="122" customWidth="1"/>
    <col min="14080" max="14080" width="3.1640625" style="122" hidden="1"/>
    <col min="14081" max="14081" width="2.33203125" style="122" customWidth="1"/>
    <col min="14082" max="14082" width="8.4140625" style="122" customWidth="1"/>
    <col min="14083" max="14083" width="9.33203125" style="122" customWidth="1"/>
    <col min="14084" max="14084" width="8.9140625" style="122" customWidth="1"/>
    <col min="14085" max="14085" width="8.75" style="122" customWidth="1"/>
    <col min="14086" max="14086" width="10.75" style="122" customWidth="1"/>
    <col min="14087" max="14087" width="8.08203125" style="122" customWidth="1"/>
    <col min="14088" max="14088" width="6.1640625" style="122" customWidth="1"/>
    <col min="14089" max="14089" width="11.6640625" style="122" customWidth="1"/>
    <col min="14090" max="14090" width="12.08203125" style="122" customWidth="1"/>
    <col min="14091" max="14091" width="11.4140625" style="122" customWidth="1"/>
    <col min="14092" max="14092" width="10.25" style="122" customWidth="1"/>
    <col min="14093" max="14093" width="9.9140625" style="122" customWidth="1"/>
    <col min="14094" max="14094" width="9.4140625" style="122" customWidth="1"/>
    <col min="14095" max="14095" width="2.33203125" style="122" customWidth="1"/>
    <col min="14096" max="14331" width="36.5" style="122" customWidth="1"/>
    <col min="14332" max="14332" width="9" style="122" customWidth="1"/>
    <col min="14333" max="14335" width="36.5" style="122" customWidth="1"/>
    <col min="14336" max="14336" width="3.1640625" style="122" hidden="1"/>
    <col min="14337" max="14337" width="2.33203125" style="122" customWidth="1"/>
    <col min="14338" max="14338" width="8.4140625" style="122" customWidth="1"/>
    <col min="14339" max="14339" width="9.33203125" style="122" customWidth="1"/>
    <col min="14340" max="14340" width="8.9140625" style="122" customWidth="1"/>
    <col min="14341" max="14341" width="8.75" style="122" customWidth="1"/>
    <col min="14342" max="14342" width="10.75" style="122" customWidth="1"/>
    <col min="14343" max="14343" width="8.08203125" style="122" customWidth="1"/>
    <col min="14344" max="14344" width="6.1640625" style="122" customWidth="1"/>
    <col min="14345" max="14345" width="11.6640625" style="122" customWidth="1"/>
    <col min="14346" max="14346" width="12.08203125" style="122" customWidth="1"/>
    <col min="14347" max="14347" width="11.4140625" style="122" customWidth="1"/>
    <col min="14348" max="14348" width="10.25" style="122" customWidth="1"/>
    <col min="14349" max="14349" width="9.9140625" style="122" customWidth="1"/>
    <col min="14350" max="14350" width="9.4140625" style="122" customWidth="1"/>
    <col min="14351" max="14351" width="2.33203125" style="122" customWidth="1"/>
    <col min="14352" max="14587" width="36.5" style="122" customWidth="1"/>
    <col min="14588" max="14588" width="9" style="122" customWidth="1"/>
    <col min="14589" max="14591" width="36.5" style="122" customWidth="1"/>
    <col min="14592" max="14592" width="3.1640625" style="122" hidden="1"/>
    <col min="14593" max="14593" width="2.33203125" style="122" customWidth="1"/>
    <col min="14594" max="14594" width="8.4140625" style="122" customWidth="1"/>
    <col min="14595" max="14595" width="9.33203125" style="122" customWidth="1"/>
    <col min="14596" max="14596" width="8.9140625" style="122" customWidth="1"/>
    <col min="14597" max="14597" width="8.75" style="122" customWidth="1"/>
    <col min="14598" max="14598" width="10.75" style="122" customWidth="1"/>
    <col min="14599" max="14599" width="8.08203125" style="122" customWidth="1"/>
    <col min="14600" max="14600" width="6.1640625" style="122" customWidth="1"/>
    <col min="14601" max="14601" width="11.6640625" style="122" customWidth="1"/>
    <col min="14602" max="14602" width="12.08203125" style="122" customWidth="1"/>
    <col min="14603" max="14603" width="11.4140625" style="122" customWidth="1"/>
    <col min="14604" max="14604" width="10.25" style="122" customWidth="1"/>
    <col min="14605" max="14605" width="9.9140625" style="122" customWidth="1"/>
    <col min="14606" max="14606" width="9.4140625" style="122" customWidth="1"/>
    <col min="14607" max="14607" width="2.33203125" style="122" customWidth="1"/>
    <col min="14608" max="14843" width="36.5" style="122" customWidth="1"/>
    <col min="14844" max="14844" width="9" style="122" customWidth="1"/>
    <col min="14845" max="14847" width="36.5" style="122" customWidth="1"/>
    <col min="14848" max="14848" width="3.1640625" style="122" hidden="1"/>
    <col min="14849" max="14849" width="2.33203125" style="122" customWidth="1"/>
    <col min="14850" max="14850" width="8.4140625" style="122" customWidth="1"/>
    <col min="14851" max="14851" width="9.33203125" style="122" customWidth="1"/>
    <col min="14852" max="14852" width="8.9140625" style="122" customWidth="1"/>
    <col min="14853" max="14853" width="8.75" style="122" customWidth="1"/>
    <col min="14854" max="14854" width="10.75" style="122" customWidth="1"/>
    <col min="14855" max="14855" width="8.08203125" style="122" customWidth="1"/>
    <col min="14856" max="14856" width="6.1640625" style="122" customWidth="1"/>
    <col min="14857" max="14857" width="11.6640625" style="122" customWidth="1"/>
    <col min="14858" max="14858" width="12.08203125" style="122" customWidth="1"/>
    <col min="14859" max="14859" width="11.4140625" style="122" customWidth="1"/>
    <col min="14860" max="14860" width="10.25" style="122" customWidth="1"/>
    <col min="14861" max="14861" width="9.9140625" style="122" customWidth="1"/>
    <col min="14862" max="14862" width="9.4140625" style="122" customWidth="1"/>
    <col min="14863" max="14863" width="2.33203125" style="122" customWidth="1"/>
    <col min="14864" max="15099" width="36.5" style="122" customWidth="1"/>
    <col min="15100" max="15100" width="9" style="122" customWidth="1"/>
    <col min="15101" max="15103" width="36.5" style="122" customWidth="1"/>
    <col min="15104" max="15104" width="3.1640625" style="122" hidden="1"/>
    <col min="15105" max="15105" width="2.33203125" style="122" customWidth="1"/>
    <col min="15106" max="15106" width="8.4140625" style="122" customWidth="1"/>
    <col min="15107" max="15107" width="9.33203125" style="122" customWidth="1"/>
    <col min="15108" max="15108" width="8.9140625" style="122" customWidth="1"/>
    <col min="15109" max="15109" width="8.75" style="122" customWidth="1"/>
    <col min="15110" max="15110" width="10.75" style="122" customWidth="1"/>
    <col min="15111" max="15111" width="8.08203125" style="122" customWidth="1"/>
    <col min="15112" max="15112" width="6.1640625" style="122" customWidth="1"/>
    <col min="15113" max="15113" width="11.6640625" style="122" customWidth="1"/>
    <col min="15114" max="15114" width="12.08203125" style="122" customWidth="1"/>
    <col min="15115" max="15115" width="11.4140625" style="122" customWidth="1"/>
    <col min="15116" max="15116" width="10.25" style="122" customWidth="1"/>
    <col min="15117" max="15117" width="9.9140625" style="122" customWidth="1"/>
    <col min="15118" max="15118" width="9.4140625" style="122" customWidth="1"/>
    <col min="15119" max="15119" width="2.33203125" style="122" customWidth="1"/>
    <col min="15120" max="15355" width="36.5" style="122" customWidth="1"/>
    <col min="15356" max="15356" width="9" style="122" customWidth="1"/>
    <col min="15357" max="15359" width="36.5" style="122" customWidth="1"/>
    <col min="15360" max="15360" width="3.1640625" style="122" hidden="1"/>
    <col min="15361" max="15361" width="2.33203125" style="122" customWidth="1"/>
    <col min="15362" max="15362" width="8.4140625" style="122" customWidth="1"/>
    <col min="15363" max="15363" width="9.33203125" style="122" customWidth="1"/>
    <col min="15364" max="15364" width="8.9140625" style="122" customWidth="1"/>
    <col min="15365" max="15365" width="8.75" style="122" customWidth="1"/>
    <col min="15366" max="15366" width="10.75" style="122" customWidth="1"/>
    <col min="15367" max="15367" width="8.08203125" style="122" customWidth="1"/>
    <col min="15368" max="15368" width="6.1640625" style="122" customWidth="1"/>
    <col min="15369" max="15369" width="11.6640625" style="122" customWidth="1"/>
    <col min="15370" max="15370" width="12.08203125" style="122" customWidth="1"/>
    <col min="15371" max="15371" width="11.4140625" style="122" customWidth="1"/>
    <col min="15372" max="15372" width="10.25" style="122" customWidth="1"/>
    <col min="15373" max="15373" width="9.9140625" style="122" customWidth="1"/>
    <col min="15374" max="15374" width="9.4140625" style="122" customWidth="1"/>
    <col min="15375" max="15375" width="2.33203125" style="122" customWidth="1"/>
    <col min="15376" max="15611" width="36.5" style="122" customWidth="1"/>
    <col min="15612" max="15612" width="9" style="122" customWidth="1"/>
    <col min="15613" max="15615" width="36.5" style="122" customWidth="1"/>
    <col min="15616" max="15616" width="3.1640625" style="122" hidden="1"/>
    <col min="15617" max="15617" width="2.33203125" style="122" customWidth="1"/>
    <col min="15618" max="15618" width="8.4140625" style="122" customWidth="1"/>
    <col min="15619" max="15619" width="9.33203125" style="122" customWidth="1"/>
    <col min="15620" max="15620" width="8.9140625" style="122" customWidth="1"/>
    <col min="15621" max="15621" width="8.75" style="122" customWidth="1"/>
    <col min="15622" max="15622" width="10.75" style="122" customWidth="1"/>
    <col min="15623" max="15623" width="8.08203125" style="122" customWidth="1"/>
    <col min="15624" max="15624" width="6.1640625" style="122" customWidth="1"/>
    <col min="15625" max="15625" width="11.6640625" style="122" customWidth="1"/>
    <col min="15626" max="15626" width="12.08203125" style="122" customWidth="1"/>
    <col min="15627" max="15627" width="11.4140625" style="122" customWidth="1"/>
    <col min="15628" max="15628" width="10.25" style="122" customWidth="1"/>
    <col min="15629" max="15629" width="9.9140625" style="122" customWidth="1"/>
    <col min="15630" max="15630" width="9.4140625" style="122" customWidth="1"/>
    <col min="15631" max="15631" width="2.33203125" style="122" customWidth="1"/>
    <col min="15632" max="15867" width="36.5" style="122" customWidth="1"/>
    <col min="15868" max="15868" width="9" style="122" customWidth="1"/>
    <col min="15869" max="15871" width="36.5" style="122" customWidth="1"/>
    <col min="15872" max="15872" width="3.1640625" style="122" hidden="1"/>
    <col min="15873" max="15873" width="2.33203125" style="122" customWidth="1"/>
    <col min="15874" max="15874" width="8.4140625" style="122" customWidth="1"/>
    <col min="15875" max="15875" width="9.33203125" style="122" customWidth="1"/>
    <col min="15876" max="15876" width="8.9140625" style="122" customWidth="1"/>
    <col min="15877" max="15877" width="8.75" style="122" customWidth="1"/>
    <col min="15878" max="15878" width="10.75" style="122" customWidth="1"/>
    <col min="15879" max="15879" width="8.08203125" style="122" customWidth="1"/>
    <col min="15880" max="15880" width="6.1640625" style="122" customWidth="1"/>
    <col min="15881" max="15881" width="11.6640625" style="122" customWidth="1"/>
    <col min="15882" max="15882" width="12.08203125" style="122" customWidth="1"/>
    <col min="15883" max="15883" width="11.4140625" style="122" customWidth="1"/>
    <col min="15884" max="15884" width="10.25" style="122" customWidth="1"/>
    <col min="15885" max="15885" width="9.9140625" style="122" customWidth="1"/>
    <col min="15886" max="15886" width="9.4140625" style="122" customWidth="1"/>
    <col min="15887" max="15887" width="2.33203125" style="122" customWidth="1"/>
    <col min="15888" max="16123" width="36.5" style="122" customWidth="1"/>
    <col min="16124" max="16124" width="9" style="122" customWidth="1"/>
    <col min="16125" max="16127" width="36.5" style="122" customWidth="1"/>
    <col min="16128" max="16128" width="3.1640625" style="122" hidden="1"/>
    <col min="16129" max="16129" width="2.33203125" style="122" customWidth="1"/>
    <col min="16130" max="16130" width="8.4140625" style="122" customWidth="1"/>
    <col min="16131" max="16131" width="9.33203125" style="122" customWidth="1"/>
    <col min="16132" max="16132" width="8.9140625" style="122" customWidth="1"/>
    <col min="16133" max="16133" width="8.75" style="122" customWidth="1"/>
    <col min="16134" max="16134" width="10.75" style="122" customWidth="1"/>
    <col min="16135" max="16135" width="8.08203125" style="122" customWidth="1"/>
    <col min="16136" max="16136" width="6.1640625" style="122" customWidth="1"/>
    <col min="16137" max="16137" width="11.6640625" style="122" customWidth="1"/>
    <col min="16138" max="16138" width="12.08203125" style="122" customWidth="1"/>
    <col min="16139" max="16139" width="11.4140625" style="122" customWidth="1"/>
    <col min="16140" max="16140" width="10.25" style="122" customWidth="1"/>
    <col min="16141" max="16141" width="9.9140625" style="122" customWidth="1"/>
    <col min="16142" max="16142" width="9.4140625" style="122" customWidth="1"/>
    <col min="16143" max="16143" width="2.33203125" style="122" customWidth="1"/>
    <col min="16144" max="16379" width="36.5" style="122" customWidth="1"/>
    <col min="16380" max="16380" width="9" style="122" customWidth="1"/>
    <col min="16381" max="16383" width="36.5" style="122" customWidth="1"/>
    <col min="16384" max="16384" width="3.1640625" style="122" hidden="1"/>
  </cols>
  <sheetData>
    <row r="1" spans="2:19" ht="12.5" customHeight="1" thickBot="1" x14ac:dyDescent="0.3"/>
    <row r="2" spans="2:19" ht="30.5" customHeight="1" x14ac:dyDescent="0.45">
      <c r="B2" s="15"/>
      <c r="C2" s="27"/>
      <c r="D2" s="417" t="s">
        <v>127</v>
      </c>
      <c r="E2" s="417"/>
      <c r="F2" s="417"/>
      <c r="G2" s="417"/>
      <c r="H2" s="417"/>
      <c r="I2" s="417"/>
      <c r="J2" s="417"/>
      <c r="K2" s="417"/>
      <c r="L2" s="417"/>
      <c r="M2" s="417"/>
      <c r="N2" s="418"/>
    </row>
    <row r="3" spans="2:19" ht="20.5" customHeight="1" x14ac:dyDescent="0.45">
      <c r="B3" s="16"/>
      <c r="C3" s="28"/>
      <c r="D3" s="419" t="s">
        <v>128</v>
      </c>
      <c r="E3" s="419"/>
      <c r="F3" s="419"/>
      <c r="G3" s="419"/>
      <c r="H3" s="419"/>
      <c r="I3" s="419"/>
      <c r="J3" s="419"/>
      <c r="K3" s="419"/>
      <c r="L3" s="419"/>
      <c r="M3" s="419"/>
      <c r="N3" s="420"/>
    </row>
    <row r="4" spans="2:19" ht="15.5" customHeight="1" x14ac:dyDescent="0.25">
      <c r="B4" s="16"/>
      <c r="C4" s="28"/>
      <c r="D4" s="421" t="s">
        <v>129</v>
      </c>
      <c r="E4" s="421"/>
      <c r="F4" s="421"/>
      <c r="G4" s="421"/>
      <c r="H4" s="421"/>
      <c r="I4" s="421"/>
      <c r="J4" s="421"/>
      <c r="K4" s="421"/>
      <c r="L4" s="421"/>
      <c r="M4" s="421"/>
      <c r="N4" s="422"/>
    </row>
    <row r="5" spans="2:19" ht="21.5" customHeight="1" x14ac:dyDescent="0.25">
      <c r="B5" s="16"/>
      <c r="C5" s="28"/>
      <c r="D5" s="421" t="s">
        <v>130</v>
      </c>
      <c r="E5" s="421"/>
      <c r="F5" s="421"/>
      <c r="G5" s="421"/>
      <c r="H5" s="421"/>
      <c r="I5" s="421"/>
      <c r="J5" s="421"/>
      <c r="K5" s="421"/>
      <c r="L5" s="421"/>
      <c r="M5" s="421"/>
      <c r="N5" s="422"/>
    </row>
    <row r="6" spans="2:19" ht="12.5" customHeight="1" x14ac:dyDescent="0.3">
      <c r="B6" s="16"/>
      <c r="C6" s="28"/>
      <c r="D6" s="136"/>
      <c r="E6" s="135"/>
      <c r="F6" s="135"/>
      <c r="G6" s="135"/>
      <c r="H6" s="135"/>
      <c r="I6" s="135"/>
      <c r="J6" s="135"/>
      <c r="K6" s="137">
        <v>1.2735000000000001</v>
      </c>
      <c r="N6" s="141"/>
    </row>
    <row r="7" spans="2:19" ht="44" customHeight="1" x14ac:dyDescent="0.25">
      <c r="B7" s="142" t="s">
        <v>131</v>
      </c>
      <c r="C7" s="410" t="str">
        <f>'Orçamento Sintético'!B6</f>
        <v>PERFURAÇÕES DE POÇOS TUBULARES PROFUNDOS - COM CONFECÇÃO DE ESTUDOS GEOFÍSICOS, LICENÇAS E OUTORGAS</v>
      </c>
      <c r="D7" s="410"/>
      <c r="E7" s="410"/>
      <c r="F7" s="410"/>
      <c r="G7" s="410"/>
      <c r="H7" s="410"/>
      <c r="I7" s="410"/>
      <c r="J7" s="410"/>
      <c r="K7" s="410"/>
      <c r="L7" s="410"/>
      <c r="M7" s="410"/>
      <c r="N7" s="411"/>
    </row>
    <row r="8" spans="2:19" ht="22" customHeight="1" x14ac:dyDescent="0.25">
      <c r="B8" s="142" t="s">
        <v>133</v>
      </c>
      <c r="C8" s="412" t="str">
        <f>'Orçamento Sintético'!B7</f>
        <v>Vila Bela da Santíssima Trindade-MT</v>
      </c>
      <c r="D8" s="412"/>
      <c r="E8" s="412"/>
      <c r="F8" s="412"/>
      <c r="G8" s="412"/>
      <c r="H8" s="412"/>
      <c r="I8" s="412"/>
      <c r="J8" s="412"/>
      <c r="K8" s="412"/>
      <c r="L8" s="412"/>
      <c r="M8" s="412"/>
      <c r="N8" s="413"/>
    </row>
    <row r="9" spans="2:19" ht="32" customHeight="1" thickBot="1" x14ac:dyDescent="0.3">
      <c r="B9" s="414" t="s">
        <v>272</v>
      </c>
      <c r="C9" s="415"/>
      <c r="D9" s="415"/>
      <c r="E9" s="415"/>
      <c r="F9" s="415"/>
      <c r="G9" s="415"/>
      <c r="H9" s="415"/>
      <c r="I9" s="415"/>
      <c r="J9" s="415"/>
      <c r="K9" s="415"/>
      <c r="L9" s="415"/>
      <c r="M9" s="415"/>
      <c r="N9" s="416"/>
    </row>
    <row r="10" spans="2:19" ht="32" customHeight="1" x14ac:dyDescent="0.25">
      <c r="B10" s="143"/>
      <c r="C10" s="143"/>
      <c r="D10" s="143"/>
      <c r="E10" s="143"/>
      <c r="F10" s="143"/>
      <c r="G10" s="143"/>
      <c r="H10" s="143"/>
      <c r="I10" s="143"/>
      <c r="J10" s="143"/>
      <c r="K10" s="143"/>
      <c r="L10" s="143"/>
      <c r="M10" s="143"/>
      <c r="N10" s="143"/>
    </row>
    <row r="11" spans="2:19" ht="13" thickBot="1" x14ac:dyDescent="0.3"/>
    <row r="12" spans="2:19" ht="12.75" customHeight="1" x14ac:dyDescent="0.25">
      <c r="B12" s="331" t="s">
        <v>226</v>
      </c>
      <c r="C12" s="332"/>
      <c r="D12" s="332"/>
      <c r="E12" s="332"/>
      <c r="F12" s="332"/>
      <c r="G12" s="332"/>
      <c r="H12" s="332"/>
      <c r="I12" s="332"/>
      <c r="J12" s="332"/>
      <c r="K12" s="332"/>
      <c r="L12" s="332"/>
      <c r="M12" s="332"/>
      <c r="N12" s="333"/>
    </row>
    <row r="13" spans="2:19" ht="13" thickBot="1" x14ac:dyDescent="0.3">
      <c r="B13" s="334"/>
      <c r="C13" s="335"/>
      <c r="D13" s="335"/>
      <c r="E13" s="335"/>
      <c r="F13" s="335"/>
      <c r="G13" s="335"/>
      <c r="H13" s="335"/>
      <c r="I13" s="335"/>
      <c r="J13" s="335"/>
      <c r="K13" s="335"/>
      <c r="L13" s="335"/>
      <c r="M13" s="335"/>
      <c r="N13" s="336"/>
    </row>
    <row r="14" spans="2:19" ht="11.25" customHeight="1" x14ac:dyDescent="0.25">
      <c r="B14" s="337" t="s">
        <v>227</v>
      </c>
      <c r="C14" s="338"/>
      <c r="D14" s="338"/>
      <c r="E14" s="339"/>
      <c r="F14" s="346" t="s">
        <v>228</v>
      </c>
      <c r="G14" s="347"/>
      <c r="H14" s="348"/>
      <c r="I14" s="337" t="s">
        <v>229</v>
      </c>
      <c r="J14" s="338"/>
      <c r="K14" s="338"/>
      <c r="L14" s="338"/>
      <c r="M14" s="338"/>
      <c r="N14" s="339"/>
      <c r="Q14" s="122" t="s">
        <v>241</v>
      </c>
    </row>
    <row r="15" spans="2:19" ht="9.75" customHeight="1" x14ac:dyDescent="0.25">
      <c r="B15" s="340"/>
      <c r="C15" s="341"/>
      <c r="D15" s="341"/>
      <c r="E15" s="342"/>
      <c r="F15" s="349"/>
      <c r="G15" s="350"/>
      <c r="H15" s="351"/>
      <c r="I15" s="355" t="str">
        <f>IF(F14=S20,S27,IF(F14=S21,S28,IF(F14=S22,S29,IF(F14=S23,S30,IF(F14=S24,S31,IF(F14=S25,S32,""))))))</f>
        <v>Para o tipo de obra “Construção de Redes de Abastecimento de Água, Coleta de Esgoto e Construções Correlatas” enquadram-se: a construção de sistemas para o abastecimento de água tratada: reservatórios de distribuição, estações elevatórias de bombeamento, linhas principais de adução de longa e média distância e redes de distribuição de água; a construção de redes de coleta de esgoto, inclusive de interceptores, estações de tratamento de esgoto (ETE), estações de bombeamento de esgoto (EBE); a construção de galerias pluviais (obras de micro e macro drenagem). Esta classe compreende também: as obras de irrigação (canais); a manutenção de redes de abastecimento de água tratada; a manutenção de redes de coleta e de sistemas de tratamento de esgoto, conforme classificação 4222-7 do CNAE 2.0. Enquadra-se ainda a construção de estações de tratamento de água (ETA).</v>
      </c>
      <c r="J15" s="356"/>
      <c r="K15" s="356"/>
      <c r="L15" s="356"/>
      <c r="M15" s="356"/>
      <c r="N15" s="357"/>
      <c r="Q15" s="122" t="s">
        <v>242</v>
      </c>
    </row>
    <row r="16" spans="2:19" ht="29.5" customHeight="1" thickBot="1" x14ac:dyDescent="0.3">
      <c r="B16" s="343"/>
      <c r="C16" s="344"/>
      <c r="D16" s="344"/>
      <c r="E16" s="345"/>
      <c r="F16" s="352"/>
      <c r="G16" s="353"/>
      <c r="H16" s="354"/>
      <c r="I16" s="355"/>
      <c r="J16" s="356"/>
      <c r="K16" s="356"/>
      <c r="L16" s="356"/>
      <c r="M16" s="356"/>
      <c r="N16" s="357"/>
      <c r="Q16" s="122" t="s">
        <v>231</v>
      </c>
      <c r="S16" s="122" t="s">
        <v>243</v>
      </c>
    </row>
    <row r="17" spans="2:24" ht="10.5" customHeight="1" x14ac:dyDescent="0.25">
      <c r="B17" s="361" t="s">
        <v>230</v>
      </c>
      <c r="C17" s="362"/>
      <c r="D17" s="362"/>
      <c r="E17" s="363"/>
      <c r="F17" s="364" t="s">
        <v>231</v>
      </c>
      <c r="G17" s="365"/>
      <c r="H17" s="366"/>
      <c r="I17" s="355"/>
      <c r="J17" s="356"/>
      <c r="K17" s="356"/>
      <c r="L17" s="356"/>
      <c r="M17" s="356"/>
      <c r="N17" s="357"/>
      <c r="S17" s="122" t="s">
        <v>244</v>
      </c>
    </row>
    <row r="18" spans="2:24" ht="9" customHeight="1" x14ac:dyDescent="0.25">
      <c r="B18" s="361"/>
      <c r="C18" s="362"/>
      <c r="D18" s="362"/>
      <c r="E18" s="363"/>
      <c r="F18" s="364"/>
      <c r="G18" s="365"/>
      <c r="H18" s="366"/>
      <c r="I18" s="355"/>
      <c r="J18" s="356"/>
      <c r="K18" s="356"/>
      <c r="L18" s="356"/>
      <c r="M18" s="356"/>
      <c r="N18" s="357"/>
      <c r="S18" s="122" t="s">
        <v>244</v>
      </c>
    </row>
    <row r="19" spans="2:24" ht="9" customHeight="1" x14ac:dyDescent="0.25">
      <c r="B19" s="361"/>
      <c r="C19" s="362"/>
      <c r="D19" s="362"/>
      <c r="E19" s="363"/>
      <c r="F19" s="364"/>
      <c r="G19" s="365"/>
      <c r="H19" s="366"/>
      <c r="I19" s="355"/>
      <c r="J19" s="356"/>
      <c r="K19" s="356"/>
      <c r="L19" s="356"/>
      <c r="M19" s="356"/>
      <c r="N19" s="357"/>
      <c r="S19" s="122" t="s">
        <v>243</v>
      </c>
    </row>
    <row r="20" spans="2:24" ht="9" customHeight="1" thickBot="1" x14ac:dyDescent="0.3">
      <c r="B20" s="334"/>
      <c r="C20" s="335"/>
      <c r="D20" s="335"/>
      <c r="E20" s="336"/>
      <c r="F20" s="367"/>
      <c r="G20" s="368"/>
      <c r="H20" s="369"/>
      <c r="I20" s="355"/>
      <c r="J20" s="356"/>
      <c r="K20" s="356"/>
      <c r="L20" s="356"/>
      <c r="M20" s="356"/>
      <c r="N20" s="357"/>
      <c r="S20" s="122" t="s">
        <v>244</v>
      </c>
    </row>
    <row r="21" spans="2:24" ht="9.75" customHeight="1" x14ac:dyDescent="0.25">
      <c r="B21" s="331" t="str">
        <f>IF(F21="OK","BDI ABAIXO PODE SER ACEITO","")</f>
        <v>BDI ABAIXO PODE SER ACEITO</v>
      </c>
      <c r="C21" s="332"/>
      <c r="D21" s="332"/>
      <c r="E21" s="333"/>
      <c r="F21" s="370" t="str">
        <f>IF(AD36=FALSE,"",IF(G38="FORA DO LIMITE","VERIFICAR ITENS",IF(G40="FORA DO LIMITE","VERIFICAR ITENS",IF(G42="FORA DO LIMITE","VERIFICAR ITENS",IF(G44="FORA DO LIMITE","VERIFICAR ITENS",IF(G48="FORA DO LIMITE","VERIFICAR ITENS",IF(Z35&lt;W35,"FORA DA FAIXA",IF(Z35&gt;X35,"FORA DA FAIXA","OK"))))))))</f>
        <v>OK</v>
      </c>
      <c r="G21" s="371"/>
      <c r="H21" s="372"/>
      <c r="I21" s="355"/>
      <c r="J21" s="356"/>
      <c r="K21" s="356"/>
      <c r="L21" s="356"/>
      <c r="M21" s="356"/>
      <c r="N21" s="357"/>
      <c r="S21" s="122" t="s">
        <v>245</v>
      </c>
    </row>
    <row r="22" spans="2:24" ht="9.75" customHeight="1" x14ac:dyDescent="0.25">
      <c r="B22" s="361"/>
      <c r="C22" s="362"/>
      <c r="D22" s="362"/>
      <c r="E22" s="363"/>
      <c r="F22" s="370"/>
      <c r="G22" s="371"/>
      <c r="H22" s="372"/>
      <c r="I22" s="355"/>
      <c r="J22" s="356"/>
      <c r="K22" s="356"/>
      <c r="L22" s="356"/>
      <c r="M22" s="356"/>
      <c r="N22" s="357"/>
      <c r="S22" s="122" t="s">
        <v>228</v>
      </c>
    </row>
    <row r="23" spans="2:24" ht="9" customHeight="1" x14ac:dyDescent="0.25">
      <c r="B23" s="361"/>
      <c r="C23" s="362"/>
      <c r="D23" s="362"/>
      <c r="E23" s="363"/>
      <c r="F23" s="370"/>
      <c r="G23" s="371"/>
      <c r="H23" s="372"/>
      <c r="I23" s="355"/>
      <c r="J23" s="356"/>
      <c r="K23" s="356"/>
      <c r="L23" s="356"/>
      <c r="M23" s="356"/>
      <c r="N23" s="357"/>
      <c r="S23" s="122" t="s">
        <v>246</v>
      </c>
    </row>
    <row r="24" spans="2:24" ht="7.5" customHeight="1" x14ac:dyDescent="0.25">
      <c r="B24" s="361"/>
      <c r="C24" s="362"/>
      <c r="D24" s="362"/>
      <c r="E24" s="363"/>
      <c r="F24" s="370"/>
      <c r="G24" s="371"/>
      <c r="H24" s="372"/>
      <c r="I24" s="355"/>
      <c r="J24" s="356"/>
      <c r="K24" s="356"/>
      <c r="L24" s="356"/>
      <c r="M24" s="356"/>
      <c r="N24" s="357"/>
      <c r="S24" s="122" t="s">
        <v>247</v>
      </c>
    </row>
    <row r="25" spans="2:24" ht="9" customHeight="1" x14ac:dyDescent="0.25">
      <c r="B25" s="361"/>
      <c r="C25" s="362"/>
      <c r="D25" s="362"/>
      <c r="E25" s="363"/>
      <c r="F25" s="370"/>
      <c r="G25" s="371"/>
      <c r="H25" s="372"/>
      <c r="I25" s="355"/>
      <c r="J25" s="356"/>
      <c r="K25" s="356"/>
      <c r="L25" s="356"/>
      <c r="M25" s="356"/>
      <c r="N25" s="357"/>
      <c r="S25" s="122" t="s">
        <v>248</v>
      </c>
      <c r="X25" s="122" t="s">
        <v>229</v>
      </c>
    </row>
    <row r="26" spans="2:24" ht="8.25" customHeight="1" thickBot="1" x14ac:dyDescent="0.3">
      <c r="B26" s="334"/>
      <c r="C26" s="335"/>
      <c r="D26" s="335"/>
      <c r="E26" s="336"/>
      <c r="F26" s="370"/>
      <c r="G26" s="371"/>
      <c r="H26" s="372"/>
      <c r="I26" s="355"/>
      <c r="J26" s="356"/>
      <c r="K26" s="356"/>
      <c r="L26" s="356"/>
      <c r="M26" s="356"/>
      <c r="N26" s="357"/>
    </row>
    <row r="27" spans="2:24" ht="7.5" customHeight="1" x14ac:dyDescent="0.25">
      <c r="B27" s="430" t="s">
        <v>283</v>
      </c>
      <c r="C27" s="431"/>
      <c r="D27" s="431"/>
      <c r="E27" s="432"/>
      <c r="F27" s="370"/>
      <c r="G27" s="371"/>
      <c r="H27" s="372"/>
      <c r="I27" s="355"/>
      <c r="J27" s="356"/>
      <c r="K27" s="356"/>
      <c r="L27" s="356"/>
      <c r="M27" s="356"/>
      <c r="N27" s="357"/>
      <c r="S27" s="122" t="s">
        <v>249</v>
      </c>
    </row>
    <row r="28" spans="2:24" ht="7.5" customHeight="1" x14ac:dyDescent="0.25">
      <c r="B28" s="433"/>
      <c r="C28" s="434"/>
      <c r="D28" s="434"/>
      <c r="E28" s="435"/>
      <c r="F28" s="370"/>
      <c r="G28" s="371"/>
      <c r="H28" s="372"/>
      <c r="I28" s="355"/>
      <c r="J28" s="356"/>
      <c r="K28" s="356"/>
      <c r="L28" s="356"/>
      <c r="M28" s="356"/>
      <c r="N28" s="357"/>
      <c r="S28" s="122" t="s">
        <v>250</v>
      </c>
    </row>
    <row r="29" spans="2:24" ht="12" customHeight="1" x14ac:dyDescent="0.25">
      <c r="B29" s="433"/>
      <c r="C29" s="434"/>
      <c r="D29" s="434"/>
      <c r="E29" s="435"/>
      <c r="F29" s="370"/>
      <c r="G29" s="371"/>
      <c r="H29" s="372"/>
      <c r="I29" s="355"/>
      <c r="J29" s="356"/>
      <c r="K29" s="356"/>
      <c r="L29" s="356"/>
      <c r="M29" s="356"/>
      <c r="N29" s="357"/>
      <c r="S29" s="122" t="s">
        <v>251</v>
      </c>
    </row>
    <row r="30" spans="2:24" ht="7.5" customHeight="1" x14ac:dyDescent="0.25">
      <c r="B30" s="424">
        <f>IF(Z36=FALSE,IF(F14="Escolha o tipo de obra","Escolha o tipo de obra",IF(F17="ONERADO",Z35,IF(F17="DESONERADO",AB35,"Escolha o regime de contribuição"))),"PREENCHER TODOS OS COMPONENTES DO BDI")</f>
        <v>0.23019999999999999</v>
      </c>
      <c r="C30" s="425"/>
      <c r="D30" s="425"/>
      <c r="E30" s="426"/>
      <c r="F30" s="370"/>
      <c r="G30" s="371"/>
      <c r="H30" s="372"/>
      <c r="I30" s="355"/>
      <c r="J30" s="356"/>
      <c r="K30" s="356"/>
      <c r="L30" s="356"/>
      <c r="M30" s="356"/>
      <c r="N30" s="357"/>
      <c r="S30" s="122" t="s">
        <v>252</v>
      </c>
    </row>
    <row r="31" spans="2:24" ht="7.5" customHeight="1" x14ac:dyDescent="0.25">
      <c r="B31" s="424"/>
      <c r="C31" s="425"/>
      <c r="D31" s="425"/>
      <c r="E31" s="426"/>
      <c r="F31" s="370"/>
      <c r="G31" s="371"/>
      <c r="H31" s="372"/>
      <c r="I31" s="355"/>
      <c r="J31" s="356"/>
      <c r="K31" s="356"/>
      <c r="L31" s="356"/>
      <c r="M31" s="356"/>
      <c r="N31" s="357"/>
      <c r="S31" s="122" t="s">
        <v>253</v>
      </c>
    </row>
    <row r="32" spans="2:24" ht="7.5" customHeight="1" x14ac:dyDescent="0.25">
      <c r="B32" s="424"/>
      <c r="C32" s="425"/>
      <c r="D32" s="425"/>
      <c r="E32" s="426"/>
      <c r="F32" s="370"/>
      <c r="G32" s="371"/>
      <c r="H32" s="372"/>
      <c r="I32" s="355"/>
      <c r="J32" s="356"/>
      <c r="K32" s="356"/>
      <c r="L32" s="356"/>
      <c r="M32" s="356"/>
      <c r="N32" s="357"/>
      <c r="S32" s="122" t="s">
        <v>254</v>
      </c>
    </row>
    <row r="33" spans="2:35" ht="8.25" customHeight="1" thickBot="1" x14ac:dyDescent="0.3">
      <c r="B33" s="424"/>
      <c r="C33" s="425"/>
      <c r="D33" s="425"/>
      <c r="E33" s="426"/>
      <c r="F33" s="371"/>
      <c r="G33" s="371"/>
      <c r="H33" s="372"/>
      <c r="I33" s="358"/>
      <c r="J33" s="359"/>
      <c r="K33" s="359"/>
      <c r="L33" s="359"/>
      <c r="M33" s="359"/>
      <c r="N33" s="360"/>
    </row>
    <row r="34" spans="2:35" ht="15" customHeight="1" thickBot="1" x14ac:dyDescent="0.35">
      <c r="B34" s="424"/>
      <c r="C34" s="425"/>
      <c r="D34" s="425"/>
      <c r="E34" s="426"/>
      <c r="F34" s="371"/>
      <c r="G34" s="371"/>
      <c r="H34" s="372"/>
      <c r="I34" s="384" t="s">
        <v>232</v>
      </c>
      <c r="J34" s="384"/>
      <c r="K34" s="384"/>
      <c r="L34" s="384"/>
      <c r="M34" s="384"/>
      <c r="N34" s="385"/>
      <c r="S34" s="122" t="s">
        <v>255</v>
      </c>
      <c r="W34" s="123" t="s">
        <v>256</v>
      </c>
      <c r="X34" s="123" t="s">
        <v>257</v>
      </c>
      <c r="Z34" s="123" t="s">
        <v>258</v>
      </c>
      <c r="AB34" s="123" t="s">
        <v>259</v>
      </c>
    </row>
    <row r="35" spans="2:35" ht="8.25" customHeight="1" thickBot="1" x14ac:dyDescent="0.35">
      <c r="B35" s="427"/>
      <c r="C35" s="428"/>
      <c r="D35" s="428"/>
      <c r="E35" s="429"/>
      <c r="F35" s="373"/>
      <c r="G35" s="373"/>
      <c r="H35" s="374"/>
      <c r="I35" s="375" t="s">
        <v>280</v>
      </c>
      <c r="J35" s="376"/>
      <c r="K35" s="376"/>
      <c r="L35" s="376"/>
      <c r="M35" s="376"/>
      <c r="N35" s="377"/>
      <c r="S35" s="122" t="s">
        <v>153</v>
      </c>
      <c r="W35" s="124">
        <f>IF($F$14=$S$20,T38,IF($F$14=$S$21,X38,IF($F$14=$S$22,AB38,IF($F$14=$S$23,T44,IF($F$14=$S$24,X44,IF($F$14=$S$25,AB44))))))</f>
        <v>0.20760000000000001</v>
      </c>
      <c r="X35" s="124">
        <f>IF($F$14=$S$20,U38,IF($F$14=$S$21,Y38,IF($F$14=$S$22,AC38,IF($F$14=$S$23,U44,IF($F$14=$S$24,Y44,IF($F$14=$S$25,AC44))))))</f>
        <v>0.26440000000000002</v>
      </c>
      <c r="Y35" s="124" t="str">
        <f>IF(F17="DESONERADO",AB35,IF(F17="SEM DESONERAÇÃO",Z35,""))</f>
        <v/>
      </c>
      <c r="Z35" s="124">
        <f>TRUNC(ROUND(((1+F38+F40+F42)*(1+F44)*(1+F48))/(1-(F52+F53+F54))-1,4),4)</f>
        <v>0.23019999999999999</v>
      </c>
      <c r="AB35" s="124">
        <f>TRUNC(ROUND(((1+F38+F40+F42)*(1+F44)*(1+F48))/(1-(F52+F53+F54+F55))-1,4),4)</f>
        <v>0.23019999999999999</v>
      </c>
    </row>
    <row r="36" spans="2:35" ht="15.75" customHeight="1" thickBot="1" x14ac:dyDescent="0.3">
      <c r="B36" s="386" t="s">
        <v>233</v>
      </c>
      <c r="C36" s="387"/>
      <c r="D36" s="387"/>
      <c r="E36" s="388"/>
      <c r="F36" s="125" t="s">
        <v>220</v>
      </c>
      <c r="G36" s="389" t="s">
        <v>234</v>
      </c>
      <c r="H36" s="390"/>
      <c r="I36" s="355"/>
      <c r="J36" s="356"/>
      <c r="K36" s="356"/>
      <c r="L36" s="356"/>
      <c r="M36" s="356"/>
      <c r="N36" s="357"/>
      <c r="S36" s="122" t="s">
        <v>260</v>
      </c>
      <c r="W36" s="122" t="s">
        <v>261</v>
      </c>
      <c r="Z36" s="122" t="b">
        <f>IF(F17="DESONERADO",OR(F38="",F40="",F42="",F44="",F48="",F52="",F53="",F54="",F55=""),OR(F38="",F40="",F42="",F44="",F48="",F52="",F53="",F54=""))</f>
        <v>0</v>
      </c>
      <c r="AA36" s="122" t="b">
        <f>IF(F17="SEM DESONERAÇÃO",AND(F38="",F40="",F42="",F44="",F48="",F52="",F53="",F54=""))</f>
        <v>0</v>
      </c>
      <c r="AC36" s="122" t="str">
        <f>IF(F17="SEM DESONERAÇÃO",AND(F38="",F40="",F42="",F44="",F48="",F52="",F53="",F54=""),IF(F17="DESONERADO",AND(F38="",F40="",F42="",F44="",F48="",F52="",F53="",F54="",F55=""),"NULO"))</f>
        <v>NULO</v>
      </c>
      <c r="AD36" s="122" t="b">
        <f>OR(B30=Z35,B30=AB35)</f>
        <v>1</v>
      </c>
    </row>
    <row r="37" spans="2:35" ht="15.75" customHeight="1" thickBot="1" x14ac:dyDescent="0.3">
      <c r="B37" s="436" t="s">
        <v>8</v>
      </c>
      <c r="C37" s="437"/>
      <c r="D37" s="437"/>
      <c r="E37" s="437"/>
      <c r="F37" s="149">
        <f>F38+F40+F42+F44</f>
        <v>7.9000000000000001E-2</v>
      </c>
      <c r="G37" s="147"/>
      <c r="H37" s="148"/>
      <c r="I37" s="355"/>
      <c r="J37" s="356"/>
      <c r="K37" s="356"/>
      <c r="L37" s="356"/>
      <c r="M37" s="356"/>
      <c r="N37" s="357"/>
    </row>
    <row r="38" spans="2:35" ht="15.75" customHeight="1" x14ac:dyDescent="0.3">
      <c r="B38" s="337" t="s">
        <v>273</v>
      </c>
      <c r="C38" s="332"/>
      <c r="D38" s="332"/>
      <c r="E38" s="333"/>
      <c r="F38" s="378">
        <v>0.05</v>
      </c>
      <c r="G38" s="380" t="str">
        <f>IF(F14="Escolha o tipo de obra","",IF(F38="","",IF(F38&lt;C39,"FORA DO LIMITE",IF(F38&gt;E39,"FORA DO LIMITE","OK"))))</f>
        <v>OK</v>
      </c>
      <c r="H38" s="381"/>
      <c r="I38" s="355"/>
      <c r="J38" s="356"/>
      <c r="K38" s="356"/>
      <c r="L38" s="356"/>
      <c r="M38" s="356"/>
      <c r="N38" s="357"/>
      <c r="S38" s="122" t="s">
        <v>262</v>
      </c>
      <c r="T38" s="124">
        <v>0.2034</v>
      </c>
      <c r="U38" s="124">
        <v>0.25</v>
      </c>
      <c r="W38" s="122" t="s">
        <v>263</v>
      </c>
      <c r="X38" s="124">
        <v>0.19600000000000001</v>
      </c>
      <c r="Y38" s="124">
        <v>0.24229999999999999</v>
      </c>
      <c r="AA38" s="122" t="s">
        <v>264</v>
      </c>
      <c r="AB38" s="124">
        <v>0.20760000000000001</v>
      </c>
      <c r="AC38" s="124">
        <v>0.26440000000000002</v>
      </c>
    </row>
    <row r="39" spans="2:35" ht="15.75" customHeight="1" thickBot="1" x14ac:dyDescent="0.35">
      <c r="B39" s="126" t="s">
        <v>235</v>
      </c>
      <c r="C39" s="127">
        <f>IF($F$14=$S$20,S39,IF($F$14=$S$21,W39,IF($F$14=$S$22,AA39,IF($F$14=$S$23,S45,IF($F$14=$S$24,W45,IF($F$14=$S$25,AA45,""))))))</f>
        <v>3.4299999999999997E-2</v>
      </c>
      <c r="D39" s="128" t="s">
        <v>236</v>
      </c>
      <c r="E39" s="129">
        <f>IF($F$14=$S$20,T39,IF($F$14=$S$21,X39,IF($F$14=$S$22,AB39,IF($F$14=$S$23,T45,IF($F$14=$S$24,X45,IF($F$14=$S$25,AB45,""))))))</f>
        <v>6.7100000000000007E-2</v>
      </c>
      <c r="F39" s="379"/>
      <c r="G39" s="382"/>
      <c r="H39" s="383"/>
      <c r="I39" s="355"/>
      <c r="J39" s="356"/>
      <c r="K39" s="356"/>
      <c r="L39" s="356"/>
      <c r="M39" s="356"/>
      <c r="N39" s="357"/>
      <c r="S39" s="124">
        <v>0.03</v>
      </c>
      <c r="T39" s="124">
        <v>5.5E-2</v>
      </c>
      <c r="W39" s="124">
        <v>3.7999999999999999E-2</v>
      </c>
      <c r="X39" s="124">
        <v>4.6699999999999998E-2</v>
      </c>
      <c r="AA39" s="124">
        <v>3.4299999999999997E-2</v>
      </c>
      <c r="AB39" s="124">
        <v>6.7100000000000007E-2</v>
      </c>
      <c r="AH39" s="124">
        <v>0.2034</v>
      </c>
      <c r="AI39" s="124">
        <v>0.25</v>
      </c>
    </row>
    <row r="40" spans="2:35" ht="15.75" customHeight="1" x14ac:dyDescent="0.3">
      <c r="B40" s="337" t="s">
        <v>274</v>
      </c>
      <c r="C40" s="332"/>
      <c r="D40" s="332"/>
      <c r="E40" s="333"/>
      <c r="F40" s="378">
        <v>7.0000000000000001E-3</v>
      </c>
      <c r="G40" s="380" t="str">
        <f>IF(F14="Escolha o tipo de obra","",IF(F40="","",IF(F40&lt;C41,"FORA DO LIMITE",IF(F40&gt;E41,"FORA DO LIMITE","OK"))))</f>
        <v>OK</v>
      </c>
      <c r="H40" s="381"/>
      <c r="I40" s="355"/>
      <c r="J40" s="356"/>
      <c r="K40" s="356"/>
      <c r="L40" s="356"/>
      <c r="M40" s="356"/>
      <c r="N40" s="357"/>
      <c r="Q40" s="130">
        <f ca="1">TODAY()</f>
        <v>44887</v>
      </c>
      <c r="S40" s="124">
        <v>8.0000000000000002E-3</v>
      </c>
      <c r="T40" s="124">
        <v>0.01</v>
      </c>
      <c r="W40" s="124">
        <v>3.2000000000000002E-3</v>
      </c>
      <c r="X40" s="124">
        <v>7.4000000000000003E-3</v>
      </c>
      <c r="AA40" s="124">
        <v>2.8E-3</v>
      </c>
      <c r="AB40" s="124">
        <v>7.4999999999999997E-3</v>
      </c>
      <c r="AH40" s="124">
        <v>0.19600000000000001</v>
      </c>
      <c r="AI40" s="124">
        <v>0.24229999999999999</v>
      </c>
    </row>
    <row r="41" spans="2:35" ht="14.25" customHeight="1" thickBot="1" x14ac:dyDescent="0.35">
      <c r="B41" s="126" t="s">
        <v>235</v>
      </c>
      <c r="C41" s="127">
        <f>IF($F$14=$S$20,S40,IF($F$14=$S$21,W40,IF($F$14=$S$22,AA40,IF($F$14=$S$23,S48,IF($F$14=$S$24,W48,IF($F$14=$S$25,AA48,""))))))</f>
        <v>2.8E-3</v>
      </c>
      <c r="D41" s="128" t="s">
        <v>236</v>
      </c>
      <c r="E41" s="129">
        <f>IF($F$14=$S$20,T40,IF($F$14=$S$21,X40,IF($F$14=$S$22,AB40,IF($F$14=$S$23,T48,IF($F$14=$S$24,X48,IF($F$14=$S$25,AB48,""))))))</f>
        <v>7.4999999999999997E-3</v>
      </c>
      <c r="F41" s="379"/>
      <c r="G41" s="382"/>
      <c r="H41" s="383"/>
      <c r="I41" s="358"/>
      <c r="J41" s="359"/>
      <c r="K41" s="359"/>
      <c r="L41" s="359"/>
      <c r="M41" s="359"/>
      <c r="N41" s="360"/>
      <c r="S41" s="124">
        <v>9.7000000000000003E-3</v>
      </c>
      <c r="T41" s="124">
        <v>1.2699999999999999E-2</v>
      </c>
      <c r="W41" s="124">
        <v>5.0000000000000001E-3</v>
      </c>
      <c r="X41" s="124">
        <v>9.7000000000000003E-3</v>
      </c>
      <c r="AA41" s="124">
        <v>0.01</v>
      </c>
      <c r="AB41" s="124">
        <v>1.7399999999999999E-2</v>
      </c>
      <c r="AH41" s="124">
        <v>0.20760000000000001</v>
      </c>
      <c r="AI41" s="124">
        <v>0.26440000000000002</v>
      </c>
    </row>
    <row r="42" spans="2:35" ht="21" customHeight="1" x14ac:dyDescent="0.3">
      <c r="B42" s="337" t="s">
        <v>275</v>
      </c>
      <c r="C42" s="338"/>
      <c r="D42" s="338"/>
      <c r="E42" s="339"/>
      <c r="F42" s="378">
        <v>1.0999999999999999E-2</v>
      </c>
      <c r="G42" s="380" t="str">
        <f>IF(F14="Escolha o tipo de obra","",IF(F42="","",IF(F42&lt;C43,"FORA DO LIMITE",IF(F42&gt;E43,"FORA DO LIMITE","OK"))))</f>
        <v>OK</v>
      </c>
      <c r="H42" s="381"/>
      <c r="I42" s="375" t="s">
        <v>237</v>
      </c>
      <c r="J42" s="376"/>
      <c r="K42" s="376"/>
      <c r="L42" s="376"/>
      <c r="M42" s="376"/>
      <c r="N42" s="377"/>
      <c r="S42" s="124">
        <v>5.8999999999999999E-3</v>
      </c>
      <c r="T42" s="124">
        <v>1.3899999999999999E-2</v>
      </c>
      <c r="W42" s="124">
        <v>1.0200000000000001E-2</v>
      </c>
      <c r="X42" s="124">
        <v>1.21E-2</v>
      </c>
      <c r="AA42" s="124">
        <v>9.4000000000000004E-3</v>
      </c>
      <c r="AB42" s="124">
        <v>1.17E-2</v>
      </c>
      <c r="AH42" s="124">
        <v>0.24</v>
      </c>
      <c r="AI42" s="124">
        <v>0.27860000000000001</v>
      </c>
    </row>
    <row r="43" spans="2:35" ht="20.25" customHeight="1" thickBot="1" x14ac:dyDescent="0.35">
      <c r="B43" s="126" t="s">
        <v>235</v>
      </c>
      <c r="C43" s="127">
        <f>IF($F$14=$S$20,S41,IF($F$14=$S$21,W41,IF($F$14=$S$22,AA41,IF($F$14=$S$23,S49,IF($F$14=$S$24,W49,IF($F$14=$S$25,AA49,""))))))</f>
        <v>0.01</v>
      </c>
      <c r="D43" s="128" t="s">
        <v>236</v>
      </c>
      <c r="E43" s="129">
        <f>IF($F$14=$S$20,T41,IF($F$14=$S$21,X41,IF($F$14=$S$22,AB41,IF($F$14=$S$23,T49,IF($F$14=$S$24,X49,IF($F$14=$S$25,AB49,""))))))</f>
        <v>1.7399999999999999E-2</v>
      </c>
      <c r="F43" s="379"/>
      <c r="G43" s="382"/>
      <c r="H43" s="383"/>
      <c r="I43" s="355"/>
      <c r="J43" s="356"/>
      <c r="K43" s="356"/>
      <c r="L43" s="356"/>
      <c r="M43" s="356"/>
      <c r="N43" s="357"/>
      <c r="S43" s="124">
        <v>6.1600000000000002E-2</v>
      </c>
      <c r="T43" s="124">
        <v>8.9599999999999999E-2</v>
      </c>
      <c r="W43" s="124">
        <v>6.6400000000000001E-2</v>
      </c>
      <c r="X43" s="124">
        <v>8.6900000000000005E-2</v>
      </c>
      <c r="AA43" s="124">
        <v>6.7400000000000002E-2</v>
      </c>
      <c r="AB43" s="124">
        <v>9.4E-2</v>
      </c>
      <c r="AH43" s="124">
        <v>0.22800000000000001</v>
      </c>
      <c r="AI43" s="124">
        <v>0.3095</v>
      </c>
    </row>
    <row r="44" spans="2:35" ht="17.25" customHeight="1" x14ac:dyDescent="0.3">
      <c r="B44" s="337" t="s">
        <v>276</v>
      </c>
      <c r="C44" s="338"/>
      <c r="D44" s="338"/>
      <c r="E44" s="339"/>
      <c r="F44" s="378">
        <v>1.0999999999999999E-2</v>
      </c>
      <c r="G44" s="380" t="str">
        <f>IF(F14="Escolha o tipo de obra","",IF(F44="","",IF(F44&lt;C45,"FORA DO LIMITE",IF(F44&gt;E45,"FORA DO LIMITE","OK"))))</f>
        <v>OK</v>
      </c>
      <c r="H44" s="381"/>
      <c r="I44" s="355"/>
      <c r="J44" s="356"/>
      <c r="K44" s="356"/>
      <c r="L44" s="356"/>
      <c r="M44" s="356"/>
      <c r="N44" s="357"/>
      <c r="S44" s="122" t="s">
        <v>265</v>
      </c>
      <c r="T44" s="124">
        <v>0.24</v>
      </c>
      <c r="U44" s="124">
        <v>0.27860000000000001</v>
      </c>
      <c r="W44" s="122" t="s">
        <v>266</v>
      </c>
      <c r="X44" s="124">
        <v>0.22800000000000001</v>
      </c>
      <c r="Y44" s="124">
        <v>0.3095</v>
      </c>
      <c r="AA44" s="122" t="s">
        <v>267</v>
      </c>
      <c r="AB44" s="124">
        <v>0.111</v>
      </c>
      <c r="AC44" s="124">
        <v>0.16800000000000001</v>
      </c>
      <c r="AH44" s="124">
        <v>0.111</v>
      </c>
      <c r="AI44" s="124">
        <v>0.16800000000000001</v>
      </c>
    </row>
    <row r="45" spans="2:35" ht="18" customHeight="1" thickBot="1" x14ac:dyDescent="0.35">
      <c r="B45" s="126" t="s">
        <v>235</v>
      </c>
      <c r="C45" s="127">
        <f>IF($F$14=$S$20,S42,IF($F$14=$S$21,W42,IF($F$14=$S$22,AA42,IF($F$14=$S$23,S52,IF($F$14=$S$24,W52,IF($F$14=$S$25,AA52,""))))))</f>
        <v>9.4000000000000004E-3</v>
      </c>
      <c r="D45" s="128" t="s">
        <v>236</v>
      </c>
      <c r="E45" s="129">
        <f>IF($F$14=$S$20,T42,IF($F$14=$S$21,X42,IF($F$14=$S$22,AB42,IF($F$14=$S$23,T52,IF($F$14=$S$24,X52,IF($F$14=$S$25,AB52,""))))))</f>
        <v>1.17E-2</v>
      </c>
      <c r="F45" s="379"/>
      <c r="G45" s="382"/>
      <c r="H45" s="383"/>
      <c r="I45" s="355"/>
      <c r="J45" s="356"/>
      <c r="K45" s="356"/>
      <c r="L45" s="356"/>
      <c r="M45" s="356"/>
      <c r="N45" s="357"/>
      <c r="S45" s="124">
        <v>5.2900000000000003E-2</v>
      </c>
      <c r="T45" s="124">
        <v>7.9299999999999995E-2</v>
      </c>
      <c r="W45" s="124">
        <v>0.04</v>
      </c>
      <c r="X45" s="124">
        <v>7.85E-2</v>
      </c>
      <c r="AA45" s="124">
        <v>1.4999999999999999E-2</v>
      </c>
      <c r="AB45" s="124">
        <v>4.4900000000000002E-2</v>
      </c>
      <c r="AH45" s="124"/>
      <c r="AI45" s="124"/>
    </row>
    <row r="46" spans="2:35" ht="18" customHeight="1" thickBot="1" x14ac:dyDescent="0.35">
      <c r="B46" s="438"/>
      <c r="C46" s="439"/>
      <c r="D46" s="439"/>
      <c r="E46" s="439"/>
      <c r="F46" s="439"/>
      <c r="G46" s="439"/>
      <c r="H46" s="440"/>
      <c r="I46" s="144"/>
      <c r="J46" s="145"/>
      <c r="K46" s="145"/>
      <c r="L46" s="145"/>
      <c r="M46" s="145"/>
      <c r="N46" s="146"/>
      <c r="S46" s="124"/>
      <c r="T46" s="124"/>
      <c r="W46" s="124"/>
      <c r="X46" s="124"/>
      <c r="AA46" s="124"/>
      <c r="AB46" s="124"/>
      <c r="AH46" s="124"/>
      <c r="AI46" s="124"/>
    </row>
    <row r="47" spans="2:35" ht="18" customHeight="1" thickBot="1" x14ac:dyDescent="0.35">
      <c r="B47" s="436" t="s">
        <v>277</v>
      </c>
      <c r="C47" s="437"/>
      <c r="D47" s="437"/>
      <c r="E47" s="437"/>
      <c r="F47" s="149">
        <f>F48</f>
        <v>7.4999999999999997E-2</v>
      </c>
      <c r="G47" s="147"/>
      <c r="H47" s="148"/>
      <c r="I47" s="144"/>
      <c r="J47" s="145"/>
      <c r="K47" s="145"/>
      <c r="L47" s="145"/>
      <c r="M47" s="145"/>
      <c r="N47" s="146"/>
      <c r="S47" s="124"/>
      <c r="T47" s="124"/>
      <c r="W47" s="124"/>
      <c r="X47" s="124"/>
      <c r="AA47" s="124"/>
      <c r="AB47" s="124"/>
      <c r="AH47" s="124"/>
      <c r="AI47" s="124"/>
    </row>
    <row r="48" spans="2:35" ht="16.5" customHeight="1" x14ac:dyDescent="0.3">
      <c r="B48" s="337" t="s">
        <v>278</v>
      </c>
      <c r="C48" s="338"/>
      <c r="D48" s="338"/>
      <c r="E48" s="339"/>
      <c r="F48" s="378">
        <v>7.4999999999999997E-2</v>
      </c>
      <c r="G48" s="380" t="str">
        <f>IF(F14="Escolha o tipo de obra","",IF(F48="","",IF(F48&lt;C49,"FORA DO LIMITE",IF(F48&gt;E49,"FORA DO LIMITE","OK"))))</f>
        <v>OK</v>
      </c>
      <c r="H48" s="381"/>
      <c r="I48" s="380"/>
      <c r="J48" s="402"/>
      <c r="K48" s="402"/>
      <c r="L48" s="402"/>
      <c r="M48" s="402"/>
      <c r="N48" s="381"/>
      <c r="S48" s="124">
        <v>2.5000000000000001E-3</v>
      </c>
      <c r="T48" s="124">
        <v>5.5999999999999999E-3</v>
      </c>
      <c r="W48" s="124">
        <v>8.0999999999999996E-3</v>
      </c>
      <c r="X48" s="124">
        <v>1.9900000000000001E-2</v>
      </c>
      <c r="AA48" s="124">
        <v>3.0000000000000001E-3</v>
      </c>
      <c r="AB48" s="124">
        <v>8.2000000000000007E-3</v>
      </c>
      <c r="AH48" s="124"/>
      <c r="AI48" s="124"/>
    </row>
    <row r="49" spans="1:35" ht="13.5" customHeight="1" thickBot="1" x14ac:dyDescent="0.35">
      <c r="B49" s="126" t="s">
        <v>235</v>
      </c>
      <c r="C49" s="127">
        <f>IF($F$14=$S$20,S43,IF($F$14=$S$21,W43,IF($F$14=$S$22,AA43,IF($F$14=$S$23,S53,IF($F$14=$S$24,W53,IF($F$14=$S$25,AA53,""))))))</f>
        <v>6.7400000000000002E-2</v>
      </c>
      <c r="D49" s="128" t="s">
        <v>236</v>
      </c>
      <c r="E49" s="129">
        <f>IF($F$14=$S$20,T43,IF($F$14=$S$21,X43,IF($F$14=$S$22,AB43,IF($F$14=$S$23,T53,IF($F$14=$S$24,X53,IF($F$14=$S$25,AB53,""))))))</f>
        <v>9.4E-2</v>
      </c>
      <c r="F49" s="379"/>
      <c r="G49" s="382"/>
      <c r="H49" s="383"/>
      <c r="I49" s="403"/>
      <c r="J49" s="404"/>
      <c r="K49" s="404"/>
      <c r="L49" s="404"/>
      <c r="M49" s="404"/>
      <c r="N49" s="405"/>
      <c r="S49" s="124">
        <v>0.01</v>
      </c>
      <c r="T49" s="124">
        <v>1.9699999999999999E-2</v>
      </c>
      <c r="W49" s="124">
        <v>1.46E-2</v>
      </c>
      <c r="X49" s="124">
        <v>3.1600000000000003E-2</v>
      </c>
      <c r="AA49" s="124">
        <v>5.5999999999999999E-3</v>
      </c>
      <c r="AB49" s="124">
        <v>8.8999999999999999E-3</v>
      </c>
      <c r="AH49" s="124"/>
      <c r="AI49" s="124"/>
    </row>
    <row r="50" spans="1:35" ht="13.5" customHeight="1" thickBot="1" x14ac:dyDescent="0.35">
      <c r="B50" s="438"/>
      <c r="C50" s="439"/>
      <c r="D50" s="439"/>
      <c r="E50" s="439"/>
      <c r="F50" s="439"/>
      <c r="G50" s="439"/>
      <c r="H50" s="440"/>
      <c r="I50" s="404"/>
      <c r="J50" s="404"/>
      <c r="K50" s="404"/>
      <c r="L50" s="404"/>
      <c r="M50" s="404"/>
      <c r="N50" s="405"/>
      <c r="S50" s="124"/>
      <c r="T50" s="124"/>
      <c r="W50" s="124"/>
      <c r="X50" s="124"/>
      <c r="AA50" s="124"/>
      <c r="AB50" s="124"/>
      <c r="AH50" s="124"/>
      <c r="AI50" s="124"/>
    </row>
    <row r="51" spans="1:35" ht="13.5" customHeight="1" thickBot="1" x14ac:dyDescent="0.35">
      <c r="B51" s="436" t="s">
        <v>279</v>
      </c>
      <c r="C51" s="437"/>
      <c r="D51" s="437"/>
      <c r="E51" s="437"/>
      <c r="F51" s="150">
        <f>F52+F53+F54+F55</f>
        <v>5.6500000000000002E-2</v>
      </c>
      <c r="G51" s="147"/>
      <c r="H51" s="148"/>
      <c r="I51" s="404"/>
      <c r="J51" s="404"/>
      <c r="K51" s="404"/>
      <c r="L51" s="404"/>
      <c r="M51" s="404"/>
      <c r="N51" s="405"/>
      <c r="S51" s="124"/>
      <c r="T51" s="124"/>
      <c r="W51" s="124"/>
      <c r="X51" s="124"/>
      <c r="AA51" s="124"/>
      <c r="AB51" s="124"/>
      <c r="AH51" s="124"/>
      <c r="AI51" s="124"/>
    </row>
    <row r="52" spans="1:35" ht="24" customHeight="1" thickBot="1" x14ac:dyDescent="0.35">
      <c r="B52" s="392" t="s">
        <v>238</v>
      </c>
      <c r="C52" s="393"/>
      <c r="D52" s="393"/>
      <c r="E52" s="394"/>
      <c r="F52" s="131">
        <v>6.4999999999999997E-3</v>
      </c>
      <c r="G52" s="407" t="str">
        <f>IF(F14="Escolha o tipo de obra","",IF(F52="","",IF(F52&lt;&gt;0.0065,"Em geral deve ser 0,65%","OK")))</f>
        <v>OK</v>
      </c>
      <c r="H52" s="408"/>
      <c r="I52" s="404"/>
      <c r="J52" s="404"/>
      <c r="K52" s="404"/>
      <c r="L52" s="404"/>
      <c r="M52" s="404"/>
      <c r="N52" s="405"/>
      <c r="S52" s="124">
        <v>1.01E-2</v>
      </c>
      <c r="T52" s="124">
        <v>1.11E-2</v>
      </c>
      <c r="W52" s="124">
        <v>9.4000000000000004E-3</v>
      </c>
      <c r="X52" s="124">
        <v>1.3299999999999999E-2</v>
      </c>
      <c r="AA52" s="124">
        <v>8.5000000000000006E-3</v>
      </c>
      <c r="AB52" s="124">
        <v>1.11E-2</v>
      </c>
      <c r="AH52" s="124"/>
      <c r="AI52" s="124"/>
    </row>
    <row r="53" spans="1:35" ht="24" customHeight="1" thickBot="1" x14ac:dyDescent="0.35">
      <c r="B53" s="392" t="s">
        <v>239</v>
      </c>
      <c r="C53" s="393"/>
      <c r="D53" s="393"/>
      <c r="E53" s="394"/>
      <c r="F53" s="131">
        <v>0.03</v>
      </c>
      <c r="G53" s="395" t="str">
        <f>IF(F14="Escolha o tipo de obra","",IF(F53="","",IF(F53&lt;&gt;0.03,"Em geral deve ser 3,00%","OK")))</f>
        <v>OK</v>
      </c>
      <c r="H53" s="396"/>
      <c r="I53" s="404"/>
      <c r="J53" s="404"/>
      <c r="K53" s="404"/>
      <c r="L53" s="404"/>
      <c r="M53" s="404"/>
      <c r="N53" s="405"/>
      <c r="S53" s="124">
        <v>0.08</v>
      </c>
      <c r="T53" s="124">
        <v>9.5100000000000004E-2</v>
      </c>
      <c r="W53" s="124">
        <v>7.1400000000000005E-2</v>
      </c>
      <c r="X53" s="124">
        <v>0.1043</v>
      </c>
      <c r="AA53" s="124">
        <v>3.5000000000000003E-2</v>
      </c>
      <c r="AB53" s="124">
        <v>6.2199999999999998E-2</v>
      </c>
      <c r="AH53" s="124"/>
      <c r="AI53" s="124"/>
    </row>
    <row r="54" spans="1:35" ht="24" customHeight="1" thickBot="1" x14ac:dyDescent="0.3">
      <c r="B54" s="392" t="s">
        <v>281</v>
      </c>
      <c r="C54" s="393"/>
      <c r="D54" s="393"/>
      <c r="E54" s="394"/>
      <c r="F54" s="154">
        <f>(B58*B59)</f>
        <v>2.0000000000000004E-2</v>
      </c>
      <c r="G54" s="395" t="str">
        <f>IF(F14="Escolha o tipo de obra","",IF(F54="","",IF(F54&gt;0.05,"FORA DO LIMITE","OK")))</f>
        <v>OK</v>
      </c>
      <c r="H54" s="396"/>
      <c r="I54" s="403"/>
      <c r="J54" s="404"/>
      <c r="K54" s="404"/>
      <c r="L54" s="404"/>
      <c r="M54" s="404"/>
      <c r="N54" s="405"/>
    </row>
    <row r="55" spans="1:35" ht="28" customHeight="1" thickBot="1" x14ac:dyDescent="0.3">
      <c r="B55" s="392" t="s">
        <v>240</v>
      </c>
      <c r="C55" s="393"/>
      <c r="D55" s="393"/>
      <c r="E55" s="394"/>
      <c r="F55" s="132">
        <f>IF(F17="ONERADO",0,IF(F17="DESONERADO",0.045,""))</f>
        <v>0</v>
      </c>
      <c r="G55" s="395" t="str">
        <f>IF(F17="Escolha o regime de contribuição","",IF(F17="DESONERADO","OK",IF(F17="ONERADO","OK")))</f>
        <v>OK</v>
      </c>
      <c r="H55" s="396"/>
      <c r="I55" s="382"/>
      <c r="J55" s="406"/>
      <c r="K55" s="406"/>
      <c r="L55" s="406"/>
      <c r="M55" s="406"/>
      <c r="N55" s="383"/>
    </row>
    <row r="56" spans="1:35" ht="24" customHeight="1" x14ac:dyDescent="0.25">
      <c r="B56" s="151"/>
      <c r="C56" s="151"/>
      <c r="D56" s="151"/>
      <c r="E56" s="151"/>
      <c r="F56" s="133"/>
      <c r="G56" s="152"/>
      <c r="H56" s="152"/>
      <c r="I56" s="152"/>
      <c r="J56" s="152"/>
      <c r="K56" s="152"/>
      <c r="L56" s="152"/>
      <c r="M56" s="152"/>
      <c r="N56" s="152"/>
    </row>
    <row r="57" spans="1:35" ht="24" customHeight="1" x14ac:dyDescent="0.25">
      <c r="B57" s="409" t="s">
        <v>282</v>
      </c>
      <c r="C57" s="409"/>
      <c r="D57" s="409"/>
      <c r="E57" s="409"/>
      <c r="F57" s="133"/>
      <c r="G57" s="152"/>
      <c r="H57" s="152"/>
      <c r="I57" s="152"/>
      <c r="J57" s="152"/>
      <c r="K57" s="152"/>
      <c r="L57" s="152"/>
      <c r="M57" s="152"/>
      <c r="N57" s="152"/>
    </row>
    <row r="58" spans="1:35" ht="24" customHeight="1" x14ac:dyDescent="0.25">
      <c r="B58" s="155">
        <v>0.05</v>
      </c>
      <c r="C58" s="423" t="s">
        <v>284</v>
      </c>
      <c r="D58" s="423"/>
      <c r="E58" s="423"/>
      <c r="F58" s="153"/>
      <c r="G58" s="152"/>
      <c r="H58" s="152"/>
      <c r="I58" s="152"/>
      <c r="J58" s="152"/>
      <c r="K58" s="152"/>
      <c r="L58" s="152"/>
      <c r="M58" s="152"/>
      <c r="N58" s="152"/>
    </row>
    <row r="59" spans="1:35" ht="14" x14ac:dyDescent="0.3">
      <c r="A59"/>
      <c r="B59" s="155">
        <v>0.4</v>
      </c>
      <c r="C59" s="423" t="s">
        <v>285</v>
      </c>
      <c r="D59" s="423"/>
      <c r="E59" s="423"/>
      <c r="F59" s="133"/>
      <c r="G59" s="117"/>
      <c r="H59" s="117"/>
      <c r="I59" s="117"/>
      <c r="J59" s="117"/>
      <c r="K59" s="117"/>
      <c r="L59" s="117"/>
      <c r="M59" s="117"/>
      <c r="N59" s="117"/>
      <c r="O59"/>
    </row>
    <row r="60" spans="1:35" ht="15.5" x14ac:dyDescent="0.3">
      <c r="A60"/>
      <c r="B60"/>
      <c r="C60" s="121"/>
      <c r="D60" s="400" t="s">
        <v>134</v>
      </c>
      <c r="E60" s="400"/>
      <c r="F60" s="400"/>
      <c r="G60" s="400"/>
      <c r="H60" s="400"/>
      <c r="I60" s="400"/>
      <c r="J60" s="400"/>
      <c r="K60" s="400"/>
      <c r="L60" s="401">
        <f>'Orçamento Sintético'!I7</f>
        <v>44887</v>
      </c>
      <c r="M60" s="401"/>
      <c r="N60" s="121"/>
      <c r="O60"/>
    </row>
    <row r="61" spans="1:35" ht="12" customHeight="1" x14ac:dyDescent="0.3">
      <c r="A61"/>
      <c r="B61" s="397"/>
      <c r="C61" s="397"/>
      <c r="D61" s="397"/>
      <c r="E61" s="397"/>
      <c r="F61" s="397"/>
      <c r="G61" s="397"/>
      <c r="H61" s="397"/>
      <c r="I61" s="397"/>
      <c r="J61" s="397"/>
      <c r="K61" s="397"/>
      <c r="L61" s="397"/>
      <c r="M61" s="397"/>
      <c r="N61" s="397"/>
      <c r="O61"/>
    </row>
    <row r="62" spans="1:35" ht="14.25" customHeight="1" x14ac:dyDescent="0.3">
      <c r="A62"/>
      <c r="B62" s="397"/>
      <c r="C62" s="397"/>
      <c r="D62" s="397"/>
      <c r="E62" s="397"/>
      <c r="F62" s="397"/>
      <c r="G62" s="397"/>
      <c r="H62" s="397"/>
      <c r="I62" s="397"/>
      <c r="J62" s="397"/>
      <c r="K62" s="397"/>
      <c r="L62" s="397"/>
      <c r="M62" s="397"/>
      <c r="N62" s="397"/>
      <c r="O62"/>
      <c r="P62" s="122" t="s">
        <v>268</v>
      </c>
    </row>
    <row r="63" spans="1:35" ht="10.5" customHeight="1" x14ac:dyDescent="0.3">
      <c r="A63"/>
      <c r="B63" s="397"/>
      <c r="C63" s="397"/>
      <c r="D63" s="397"/>
      <c r="E63" s="397"/>
      <c r="F63" s="397"/>
      <c r="G63" s="397"/>
      <c r="H63" s="397"/>
      <c r="I63" s="397"/>
      <c r="J63" s="397"/>
      <c r="K63" s="397"/>
      <c r="L63" s="397"/>
      <c r="M63" s="397"/>
      <c r="N63" s="397"/>
      <c r="O63"/>
      <c r="P63" s="122" t="s">
        <v>269</v>
      </c>
    </row>
    <row r="64" spans="1:35" ht="12" customHeight="1" x14ac:dyDescent="0.3">
      <c r="A64"/>
      <c r="B64" s="397"/>
      <c r="C64" s="397"/>
      <c r="D64" s="397"/>
      <c r="E64" s="397"/>
      <c r="F64" s="397"/>
      <c r="G64" s="397"/>
      <c r="H64" s="397"/>
      <c r="I64" s="397"/>
      <c r="J64" s="397"/>
      <c r="K64" s="397"/>
      <c r="L64" s="397"/>
      <c r="M64" s="397"/>
      <c r="N64" s="397"/>
      <c r="O64"/>
    </row>
    <row r="65" spans="1:15" ht="14" x14ac:dyDescent="0.3">
      <c r="A65"/>
      <c r="B65"/>
      <c r="C65"/>
      <c r="D65"/>
      <c r="E65"/>
      <c r="F65"/>
      <c r="G65"/>
      <c r="H65"/>
      <c r="I65" s="118"/>
      <c r="J65" s="398" t="s">
        <v>270</v>
      </c>
      <c r="K65" s="399"/>
      <c r="L65" s="399"/>
      <c r="M65" s="399"/>
      <c r="N65"/>
      <c r="O65"/>
    </row>
    <row r="66" spans="1:15" ht="12.75" customHeight="1" x14ac:dyDescent="0.3">
      <c r="A66"/>
      <c r="B66"/>
      <c r="C66" s="120"/>
      <c r="D66" s="120"/>
      <c r="E66" s="120"/>
      <c r="F66" s="120"/>
      <c r="G66" s="120"/>
      <c r="H66" s="120"/>
      <c r="I66"/>
      <c r="J66" s="391" t="s">
        <v>271</v>
      </c>
      <c r="K66" s="391"/>
      <c r="L66" s="391"/>
      <c r="M66" s="391"/>
      <c r="N66" s="119"/>
      <c r="O66"/>
    </row>
    <row r="67" spans="1:15" ht="14" x14ac:dyDescent="0.3">
      <c r="A67"/>
      <c r="B67" s="120"/>
      <c r="C67" s="120"/>
      <c r="D67" s="120"/>
      <c r="E67" s="120"/>
      <c r="F67" s="120"/>
      <c r="G67" s="120"/>
      <c r="H67" s="120"/>
      <c r="I67" s="120"/>
      <c r="J67" s="391" t="s">
        <v>150</v>
      </c>
      <c r="K67" s="391"/>
      <c r="L67" s="391"/>
      <c r="M67" s="391"/>
      <c r="N67" s="119"/>
      <c r="O67"/>
    </row>
    <row r="68" spans="1:15" ht="14" x14ac:dyDescent="0.3">
      <c r="A68"/>
      <c r="B68" s="119"/>
      <c r="C68" s="119"/>
      <c r="D68" s="119"/>
      <c r="E68" s="119"/>
      <c r="F68" s="119"/>
      <c r="G68" s="119"/>
      <c r="H68"/>
      <c r="I68" s="119"/>
      <c r="J68" s="119"/>
      <c r="K68" s="119"/>
      <c r="L68" s="119"/>
      <c r="M68" s="119"/>
      <c r="N68" s="119"/>
      <c r="O68"/>
    </row>
    <row r="69" spans="1:15" ht="1.5" hidden="1" customHeight="1" x14ac:dyDescent="0.25">
      <c r="B69" s="134"/>
      <c r="C69" s="134"/>
      <c r="D69" s="134"/>
      <c r="E69" s="134"/>
      <c r="F69" s="134"/>
      <c r="G69" s="134"/>
      <c r="I69" s="134"/>
      <c r="J69" s="134"/>
      <c r="K69" s="134"/>
      <c r="L69" s="134"/>
      <c r="M69" s="134"/>
      <c r="N69" s="134"/>
    </row>
    <row r="70" spans="1:15" hidden="1" x14ac:dyDescent="0.25">
      <c r="B70" s="134"/>
      <c r="C70" s="134"/>
      <c r="D70" s="134"/>
      <c r="E70" s="134"/>
      <c r="F70" s="134"/>
      <c r="G70" s="134"/>
      <c r="I70" s="134"/>
      <c r="J70" s="134"/>
      <c r="K70" s="134"/>
      <c r="L70" s="134"/>
      <c r="M70" s="134"/>
      <c r="N70" s="134"/>
    </row>
    <row r="71" spans="1:15" hidden="1" x14ac:dyDescent="0.25">
      <c r="B71" s="134"/>
      <c r="C71" s="134"/>
      <c r="D71" s="134"/>
      <c r="E71" s="134"/>
      <c r="F71" s="134"/>
      <c r="G71" s="134"/>
      <c r="I71" s="134"/>
      <c r="J71" s="134"/>
      <c r="K71" s="134"/>
      <c r="L71" s="134"/>
      <c r="M71" s="134"/>
      <c r="N71" s="134"/>
    </row>
    <row r="72" spans="1:15" hidden="1" x14ac:dyDescent="0.25">
      <c r="B72" s="134"/>
      <c r="C72" s="134"/>
      <c r="D72" s="134"/>
      <c r="E72" s="134"/>
      <c r="F72" s="134"/>
      <c r="G72" s="134"/>
      <c r="I72" s="134"/>
      <c r="J72" s="134"/>
      <c r="K72" s="134"/>
      <c r="L72" s="134"/>
      <c r="M72" s="134"/>
      <c r="N72" s="134"/>
    </row>
    <row r="73" spans="1:15" hidden="1" x14ac:dyDescent="0.25">
      <c r="B73" s="134"/>
      <c r="C73" s="134"/>
      <c r="D73" s="134"/>
      <c r="E73" s="134"/>
      <c r="F73" s="134"/>
      <c r="G73" s="134"/>
      <c r="I73" s="134"/>
      <c r="J73" s="134"/>
      <c r="K73" s="134"/>
      <c r="L73" s="134"/>
      <c r="M73" s="134"/>
      <c r="N73" s="134"/>
    </row>
    <row r="74" spans="1:15" hidden="1" x14ac:dyDescent="0.25">
      <c r="B74" s="134"/>
      <c r="C74" s="134"/>
      <c r="D74" s="134"/>
      <c r="E74" s="134"/>
      <c r="F74" s="134"/>
      <c r="G74" s="134"/>
      <c r="I74" s="134"/>
      <c r="J74" s="134"/>
      <c r="K74" s="134"/>
      <c r="L74" s="134"/>
      <c r="M74" s="134"/>
      <c r="N74" s="134"/>
    </row>
    <row r="75" spans="1:15" hidden="1" x14ac:dyDescent="0.25"/>
    <row r="76" spans="1:15" hidden="1" x14ac:dyDescent="0.25"/>
    <row r="77" spans="1:15" hidden="1" x14ac:dyDescent="0.25"/>
    <row r="78" spans="1:15" x14ac:dyDescent="0.25"/>
    <row r="79" spans="1:15" x14ac:dyDescent="0.25"/>
    <row r="80" spans="1:15" x14ac:dyDescent="0.25"/>
    <row r="81" x14ac:dyDescent="0.25"/>
    <row r="82" x14ac:dyDescent="0.25"/>
    <row r="83" x14ac:dyDescent="0.25"/>
    <row r="84" x14ac:dyDescent="0.25"/>
    <row r="85" x14ac:dyDescent="0.25"/>
    <row r="86" ht="12.5" customHeight="1" x14ac:dyDescent="0.25"/>
    <row r="87" ht="12.5" customHeight="1" x14ac:dyDescent="0.25"/>
    <row r="88" ht="12.5" customHeight="1" x14ac:dyDescent="0.25"/>
    <row r="89" ht="12.5" customHeight="1" x14ac:dyDescent="0.25"/>
    <row r="90" ht="12.5" customHeight="1" x14ac:dyDescent="0.25"/>
    <row r="91" ht="12.5" customHeight="1" x14ac:dyDescent="0.25"/>
    <row r="92" ht="12.5" customHeight="1" x14ac:dyDescent="0.25"/>
    <row r="93" ht="12.5" customHeight="1" x14ac:dyDescent="0.25"/>
    <row r="94" ht="12.5" customHeight="1" x14ac:dyDescent="0.25"/>
    <row r="95" ht="12.5" customHeight="1" x14ac:dyDescent="0.25"/>
    <row r="96" ht="12.5" customHeight="1" x14ac:dyDescent="0.25"/>
    <row r="97" ht="12.5" customHeight="1" x14ac:dyDescent="0.25"/>
    <row r="98" ht="12.5" customHeight="1" x14ac:dyDescent="0.25"/>
    <row r="99" ht="12.5" customHeight="1" x14ac:dyDescent="0.25"/>
    <row r="100" ht="12.5" customHeight="1" x14ac:dyDescent="0.25"/>
    <row r="101" ht="12.5" customHeight="1" x14ac:dyDescent="0.25"/>
    <row r="102" ht="12.5" customHeight="1" x14ac:dyDescent="0.25"/>
  </sheetData>
  <sheetProtection selectLockedCells="1"/>
  <mergeCells count="61">
    <mergeCell ref="C58:E58"/>
    <mergeCell ref="C59:E59"/>
    <mergeCell ref="B30:E35"/>
    <mergeCell ref="B27:E29"/>
    <mergeCell ref="B37:E37"/>
    <mergeCell ref="B51:E51"/>
    <mergeCell ref="B47:E47"/>
    <mergeCell ref="B50:H50"/>
    <mergeCell ref="B46:H46"/>
    <mergeCell ref="B48:E48"/>
    <mergeCell ref="F48:F49"/>
    <mergeCell ref="G48:H49"/>
    <mergeCell ref="B42:E42"/>
    <mergeCell ref="F42:F43"/>
    <mergeCell ref="G42:H43"/>
    <mergeCell ref="C7:N7"/>
    <mergeCell ref="C8:N8"/>
    <mergeCell ref="B9:N9"/>
    <mergeCell ref="D2:N2"/>
    <mergeCell ref="D3:N3"/>
    <mergeCell ref="D4:N4"/>
    <mergeCell ref="D5:N5"/>
    <mergeCell ref="J67:M67"/>
    <mergeCell ref="B55:E55"/>
    <mergeCell ref="G55:H55"/>
    <mergeCell ref="B61:N64"/>
    <mergeCell ref="J65:M65"/>
    <mergeCell ref="D60:K60"/>
    <mergeCell ref="L60:M60"/>
    <mergeCell ref="J66:M66"/>
    <mergeCell ref="I48:N55"/>
    <mergeCell ref="B52:E52"/>
    <mergeCell ref="G52:H52"/>
    <mergeCell ref="B53:E53"/>
    <mergeCell ref="G53:H53"/>
    <mergeCell ref="B54:E54"/>
    <mergeCell ref="G54:H54"/>
    <mergeCell ref="B57:E57"/>
    <mergeCell ref="I42:N45"/>
    <mergeCell ref="B44:E44"/>
    <mergeCell ref="F44:F45"/>
    <mergeCell ref="G44:H45"/>
    <mergeCell ref="I34:N34"/>
    <mergeCell ref="I35:N41"/>
    <mergeCell ref="B36:E36"/>
    <mergeCell ref="G36:H36"/>
    <mergeCell ref="B38:E38"/>
    <mergeCell ref="F38:F39"/>
    <mergeCell ref="G38:H39"/>
    <mergeCell ref="B40:E40"/>
    <mergeCell ref="F40:F41"/>
    <mergeCell ref="G40:H41"/>
    <mergeCell ref="B12:N13"/>
    <mergeCell ref="B14:E16"/>
    <mergeCell ref="F14:H16"/>
    <mergeCell ref="I14:N14"/>
    <mergeCell ref="I15:N33"/>
    <mergeCell ref="B17:E20"/>
    <mergeCell ref="F17:H20"/>
    <mergeCell ref="B21:E26"/>
    <mergeCell ref="F21:H35"/>
  </mergeCells>
  <conditionalFormatting sqref="F21">
    <cfRule type="cellIs" dxfId="9" priority="6" stopIfTrue="1" operator="equal">
      <formula>"OK"</formula>
    </cfRule>
    <cfRule type="cellIs" dxfId="8" priority="7" stopIfTrue="1" operator="equal">
      <formula>"FORA DA FAIXA"</formula>
    </cfRule>
    <cfRule type="cellIs" dxfId="7" priority="8" stopIfTrue="1" operator="equal">
      <formula>"VERIFICAR ITENS"</formula>
    </cfRule>
  </conditionalFormatting>
  <conditionalFormatting sqref="G38:G45 G48:G49 G51:G54">
    <cfRule type="cellIs" dxfId="6" priority="9" stopIfTrue="1" operator="equal">
      <formula>"OK"</formula>
    </cfRule>
    <cfRule type="cellIs" dxfId="5" priority="10" stopIfTrue="1" operator="equal">
      <formula>"FORA DO LIMITE"</formula>
    </cfRule>
  </conditionalFormatting>
  <conditionalFormatting sqref="G55:H59">
    <cfRule type="cellIs" dxfId="4" priority="11" stopIfTrue="1" operator="equal">
      <formula>"OK"</formula>
    </cfRule>
    <cfRule type="cellIs" dxfId="3" priority="12" stopIfTrue="1" operator="equal">
      <formula>"FORA DO LIMITE"</formula>
    </cfRule>
    <cfRule type="cellIs" dxfId="2" priority="13" stopIfTrue="1" operator="equal">
      <formula>"Deixar em branco o campo ao lado"</formula>
    </cfRule>
  </conditionalFormatting>
  <conditionalFormatting sqref="G47">
    <cfRule type="cellIs" dxfId="1" priority="1" stopIfTrue="1" operator="equal">
      <formula>"OK"</formula>
    </cfRule>
    <cfRule type="cellIs" dxfId="0" priority="2" stopIfTrue="1" operator="equal">
      <formula>"FORA DO LIMITE"</formula>
    </cfRule>
  </conditionalFormatting>
  <dataValidations count="3">
    <dataValidation operator="equal" allowBlank="1" showInputMessage="1" showErrorMessage="1" errorTitle="Atenção" error="Alíquota de recolhimento da contribuição previdenciária deve ser de 2%." sqref="WVN983097:WVN983099 F65593:F65595 JB65593:JB65595 SX65593:SX65595 ACT65593:ACT65595 AMP65593:AMP65595 AWL65593:AWL65595 BGH65593:BGH65595 BQD65593:BQD65595 BZZ65593:BZZ65595 CJV65593:CJV65595 CTR65593:CTR65595 DDN65593:DDN65595 DNJ65593:DNJ65595 DXF65593:DXF65595 EHB65593:EHB65595 EQX65593:EQX65595 FAT65593:FAT65595 FKP65593:FKP65595 FUL65593:FUL65595 GEH65593:GEH65595 GOD65593:GOD65595 GXZ65593:GXZ65595 HHV65593:HHV65595 HRR65593:HRR65595 IBN65593:IBN65595 ILJ65593:ILJ65595 IVF65593:IVF65595 JFB65593:JFB65595 JOX65593:JOX65595 JYT65593:JYT65595 KIP65593:KIP65595 KSL65593:KSL65595 LCH65593:LCH65595 LMD65593:LMD65595 LVZ65593:LVZ65595 MFV65593:MFV65595 MPR65593:MPR65595 MZN65593:MZN65595 NJJ65593:NJJ65595 NTF65593:NTF65595 ODB65593:ODB65595 OMX65593:OMX65595 OWT65593:OWT65595 PGP65593:PGP65595 PQL65593:PQL65595 QAH65593:QAH65595 QKD65593:QKD65595 QTZ65593:QTZ65595 RDV65593:RDV65595 RNR65593:RNR65595 RXN65593:RXN65595 SHJ65593:SHJ65595 SRF65593:SRF65595 TBB65593:TBB65595 TKX65593:TKX65595 TUT65593:TUT65595 UEP65593:UEP65595 UOL65593:UOL65595 UYH65593:UYH65595 VID65593:VID65595 VRZ65593:VRZ65595 WBV65593:WBV65595 WLR65593:WLR65595 WVN65593:WVN65595 F131129:F131131 JB131129:JB131131 SX131129:SX131131 ACT131129:ACT131131 AMP131129:AMP131131 AWL131129:AWL131131 BGH131129:BGH131131 BQD131129:BQD131131 BZZ131129:BZZ131131 CJV131129:CJV131131 CTR131129:CTR131131 DDN131129:DDN131131 DNJ131129:DNJ131131 DXF131129:DXF131131 EHB131129:EHB131131 EQX131129:EQX131131 FAT131129:FAT131131 FKP131129:FKP131131 FUL131129:FUL131131 GEH131129:GEH131131 GOD131129:GOD131131 GXZ131129:GXZ131131 HHV131129:HHV131131 HRR131129:HRR131131 IBN131129:IBN131131 ILJ131129:ILJ131131 IVF131129:IVF131131 JFB131129:JFB131131 JOX131129:JOX131131 JYT131129:JYT131131 KIP131129:KIP131131 KSL131129:KSL131131 LCH131129:LCH131131 LMD131129:LMD131131 LVZ131129:LVZ131131 MFV131129:MFV131131 MPR131129:MPR131131 MZN131129:MZN131131 NJJ131129:NJJ131131 NTF131129:NTF131131 ODB131129:ODB131131 OMX131129:OMX131131 OWT131129:OWT131131 PGP131129:PGP131131 PQL131129:PQL131131 QAH131129:QAH131131 QKD131129:QKD131131 QTZ131129:QTZ131131 RDV131129:RDV131131 RNR131129:RNR131131 RXN131129:RXN131131 SHJ131129:SHJ131131 SRF131129:SRF131131 TBB131129:TBB131131 TKX131129:TKX131131 TUT131129:TUT131131 UEP131129:UEP131131 UOL131129:UOL131131 UYH131129:UYH131131 VID131129:VID131131 VRZ131129:VRZ131131 WBV131129:WBV131131 WLR131129:WLR131131 WVN131129:WVN131131 F196665:F196667 JB196665:JB196667 SX196665:SX196667 ACT196665:ACT196667 AMP196665:AMP196667 AWL196665:AWL196667 BGH196665:BGH196667 BQD196665:BQD196667 BZZ196665:BZZ196667 CJV196665:CJV196667 CTR196665:CTR196667 DDN196665:DDN196667 DNJ196665:DNJ196667 DXF196665:DXF196667 EHB196665:EHB196667 EQX196665:EQX196667 FAT196665:FAT196667 FKP196665:FKP196667 FUL196665:FUL196667 GEH196665:GEH196667 GOD196665:GOD196667 GXZ196665:GXZ196667 HHV196665:HHV196667 HRR196665:HRR196667 IBN196665:IBN196667 ILJ196665:ILJ196667 IVF196665:IVF196667 JFB196665:JFB196667 JOX196665:JOX196667 JYT196665:JYT196667 KIP196665:KIP196667 KSL196665:KSL196667 LCH196665:LCH196667 LMD196665:LMD196667 LVZ196665:LVZ196667 MFV196665:MFV196667 MPR196665:MPR196667 MZN196665:MZN196667 NJJ196665:NJJ196667 NTF196665:NTF196667 ODB196665:ODB196667 OMX196665:OMX196667 OWT196665:OWT196667 PGP196665:PGP196667 PQL196665:PQL196667 QAH196665:QAH196667 QKD196665:QKD196667 QTZ196665:QTZ196667 RDV196665:RDV196667 RNR196665:RNR196667 RXN196665:RXN196667 SHJ196665:SHJ196667 SRF196665:SRF196667 TBB196665:TBB196667 TKX196665:TKX196667 TUT196665:TUT196667 UEP196665:UEP196667 UOL196665:UOL196667 UYH196665:UYH196667 VID196665:VID196667 VRZ196665:VRZ196667 WBV196665:WBV196667 WLR196665:WLR196667 WVN196665:WVN196667 F262201:F262203 JB262201:JB262203 SX262201:SX262203 ACT262201:ACT262203 AMP262201:AMP262203 AWL262201:AWL262203 BGH262201:BGH262203 BQD262201:BQD262203 BZZ262201:BZZ262203 CJV262201:CJV262203 CTR262201:CTR262203 DDN262201:DDN262203 DNJ262201:DNJ262203 DXF262201:DXF262203 EHB262201:EHB262203 EQX262201:EQX262203 FAT262201:FAT262203 FKP262201:FKP262203 FUL262201:FUL262203 GEH262201:GEH262203 GOD262201:GOD262203 GXZ262201:GXZ262203 HHV262201:HHV262203 HRR262201:HRR262203 IBN262201:IBN262203 ILJ262201:ILJ262203 IVF262201:IVF262203 JFB262201:JFB262203 JOX262201:JOX262203 JYT262201:JYT262203 KIP262201:KIP262203 KSL262201:KSL262203 LCH262201:LCH262203 LMD262201:LMD262203 LVZ262201:LVZ262203 MFV262201:MFV262203 MPR262201:MPR262203 MZN262201:MZN262203 NJJ262201:NJJ262203 NTF262201:NTF262203 ODB262201:ODB262203 OMX262201:OMX262203 OWT262201:OWT262203 PGP262201:PGP262203 PQL262201:PQL262203 QAH262201:QAH262203 QKD262201:QKD262203 QTZ262201:QTZ262203 RDV262201:RDV262203 RNR262201:RNR262203 RXN262201:RXN262203 SHJ262201:SHJ262203 SRF262201:SRF262203 TBB262201:TBB262203 TKX262201:TKX262203 TUT262201:TUT262203 UEP262201:UEP262203 UOL262201:UOL262203 UYH262201:UYH262203 VID262201:VID262203 VRZ262201:VRZ262203 WBV262201:WBV262203 WLR262201:WLR262203 WVN262201:WVN262203 F327737:F327739 JB327737:JB327739 SX327737:SX327739 ACT327737:ACT327739 AMP327737:AMP327739 AWL327737:AWL327739 BGH327737:BGH327739 BQD327737:BQD327739 BZZ327737:BZZ327739 CJV327737:CJV327739 CTR327737:CTR327739 DDN327737:DDN327739 DNJ327737:DNJ327739 DXF327737:DXF327739 EHB327737:EHB327739 EQX327737:EQX327739 FAT327737:FAT327739 FKP327737:FKP327739 FUL327737:FUL327739 GEH327737:GEH327739 GOD327737:GOD327739 GXZ327737:GXZ327739 HHV327737:HHV327739 HRR327737:HRR327739 IBN327737:IBN327739 ILJ327737:ILJ327739 IVF327737:IVF327739 JFB327737:JFB327739 JOX327737:JOX327739 JYT327737:JYT327739 KIP327737:KIP327739 KSL327737:KSL327739 LCH327737:LCH327739 LMD327737:LMD327739 LVZ327737:LVZ327739 MFV327737:MFV327739 MPR327737:MPR327739 MZN327737:MZN327739 NJJ327737:NJJ327739 NTF327737:NTF327739 ODB327737:ODB327739 OMX327737:OMX327739 OWT327737:OWT327739 PGP327737:PGP327739 PQL327737:PQL327739 QAH327737:QAH327739 QKD327737:QKD327739 QTZ327737:QTZ327739 RDV327737:RDV327739 RNR327737:RNR327739 RXN327737:RXN327739 SHJ327737:SHJ327739 SRF327737:SRF327739 TBB327737:TBB327739 TKX327737:TKX327739 TUT327737:TUT327739 UEP327737:UEP327739 UOL327737:UOL327739 UYH327737:UYH327739 VID327737:VID327739 VRZ327737:VRZ327739 WBV327737:WBV327739 WLR327737:WLR327739 WVN327737:WVN327739 F393273:F393275 JB393273:JB393275 SX393273:SX393275 ACT393273:ACT393275 AMP393273:AMP393275 AWL393273:AWL393275 BGH393273:BGH393275 BQD393273:BQD393275 BZZ393273:BZZ393275 CJV393273:CJV393275 CTR393273:CTR393275 DDN393273:DDN393275 DNJ393273:DNJ393275 DXF393273:DXF393275 EHB393273:EHB393275 EQX393273:EQX393275 FAT393273:FAT393275 FKP393273:FKP393275 FUL393273:FUL393275 GEH393273:GEH393275 GOD393273:GOD393275 GXZ393273:GXZ393275 HHV393273:HHV393275 HRR393273:HRR393275 IBN393273:IBN393275 ILJ393273:ILJ393275 IVF393273:IVF393275 JFB393273:JFB393275 JOX393273:JOX393275 JYT393273:JYT393275 KIP393273:KIP393275 KSL393273:KSL393275 LCH393273:LCH393275 LMD393273:LMD393275 LVZ393273:LVZ393275 MFV393273:MFV393275 MPR393273:MPR393275 MZN393273:MZN393275 NJJ393273:NJJ393275 NTF393273:NTF393275 ODB393273:ODB393275 OMX393273:OMX393275 OWT393273:OWT393275 PGP393273:PGP393275 PQL393273:PQL393275 QAH393273:QAH393275 QKD393273:QKD393275 QTZ393273:QTZ393275 RDV393273:RDV393275 RNR393273:RNR393275 RXN393273:RXN393275 SHJ393273:SHJ393275 SRF393273:SRF393275 TBB393273:TBB393275 TKX393273:TKX393275 TUT393273:TUT393275 UEP393273:UEP393275 UOL393273:UOL393275 UYH393273:UYH393275 VID393273:VID393275 VRZ393273:VRZ393275 WBV393273:WBV393275 WLR393273:WLR393275 WVN393273:WVN393275 F458809:F458811 JB458809:JB458811 SX458809:SX458811 ACT458809:ACT458811 AMP458809:AMP458811 AWL458809:AWL458811 BGH458809:BGH458811 BQD458809:BQD458811 BZZ458809:BZZ458811 CJV458809:CJV458811 CTR458809:CTR458811 DDN458809:DDN458811 DNJ458809:DNJ458811 DXF458809:DXF458811 EHB458809:EHB458811 EQX458809:EQX458811 FAT458809:FAT458811 FKP458809:FKP458811 FUL458809:FUL458811 GEH458809:GEH458811 GOD458809:GOD458811 GXZ458809:GXZ458811 HHV458809:HHV458811 HRR458809:HRR458811 IBN458809:IBN458811 ILJ458809:ILJ458811 IVF458809:IVF458811 JFB458809:JFB458811 JOX458809:JOX458811 JYT458809:JYT458811 KIP458809:KIP458811 KSL458809:KSL458811 LCH458809:LCH458811 LMD458809:LMD458811 LVZ458809:LVZ458811 MFV458809:MFV458811 MPR458809:MPR458811 MZN458809:MZN458811 NJJ458809:NJJ458811 NTF458809:NTF458811 ODB458809:ODB458811 OMX458809:OMX458811 OWT458809:OWT458811 PGP458809:PGP458811 PQL458809:PQL458811 QAH458809:QAH458811 QKD458809:QKD458811 QTZ458809:QTZ458811 RDV458809:RDV458811 RNR458809:RNR458811 RXN458809:RXN458811 SHJ458809:SHJ458811 SRF458809:SRF458811 TBB458809:TBB458811 TKX458809:TKX458811 TUT458809:TUT458811 UEP458809:UEP458811 UOL458809:UOL458811 UYH458809:UYH458811 VID458809:VID458811 VRZ458809:VRZ458811 WBV458809:WBV458811 WLR458809:WLR458811 WVN458809:WVN458811 F524345:F524347 JB524345:JB524347 SX524345:SX524347 ACT524345:ACT524347 AMP524345:AMP524347 AWL524345:AWL524347 BGH524345:BGH524347 BQD524345:BQD524347 BZZ524345:BZZ524347 CJV524345:CJV524347 CTR524345:CTR524347 DDN524345:DDN524347 DNJ524345:DNJ524347 DXF524345:DXF524347 EHB524345:EHB524347 EQX524345:EQX524347 FAT524345:FAT524347 FKP524345:FKP524347 FUL524345:FUL524347 GEH524345:GEH524347 GOD524345:GOD524347 GXZ524345:GXZ524347 HHV524345:HHV524347 HRR524345:HRR524347 IBN524345:IBN524347 ILJ524345:ILJ524347 IVF524345:IVF524347 JFB524345:JFB524347 JOX524345:JOX524347 JYT524345:JYT524347 KIP524345:KIP524347 KSL524345:KSL524347 LCH524345:LCH524347 LMD524345:LMD524347 LVZ524345:LVZ524347 MFV524345:MFV524347 MPR524345:MPR524347 MZN524345:MZN524347 NJJ524345:NJJ524347 NTF524345:NTF524347 ODB524345:ODB524347 OMX524345:OMX524347 OWT524345:OWT524347 PGP524345:PGP524347 PQL524345:PQL524347 QAH524345:QAH524347 QKD524345:QKD524347 QTZ524345:QTZ524347 RDV524345:RDV524347 RNR524345:RNR524347 RXN524345:RXN524347 SHJ524345:SHJ524347 SRF524345:SRF524347 TBB524345:TBB524347 TKX524345:TKX524347 TUT524345:TUT524347 UEP524345:UEP524347 UOL524345:UOL524347 UYH524345:UYH524347 VID524345:VID524347 VRZ524345:VRZ524347 WBV524345:WBV524347 WLR524345:WLR524347 WVN524345:WVN524347 F589881:F589883 JB589881:JB589883 SX589881:SX589883 ACT589881:ACT589883 AMP589881:AMP589883 AWL589881:AWL589883 BGH589881:BGH589883 BQD589881:BQD589883 BZZ589881:BZZ589883 CJV589881:CJV589883 CTR589881:CTR589883 DDN589881:DDN589883 DNJ589881:DNJ589883 DXF589881:DXF589883 EHB589881:EHB589883 EQX589881:EQX589883 FAT589881:FAT589883 FKP589881:FKP589883 FUL589881:FUL589883 GEH589881:GEH589883 GOD589881:GOD589883 GXZ589881:GXZ589883 HHV589881:HHV589883 HRR589881:HRR589883 IBN589881:IBN589883 ILJ589881:ILJ589883 IVF589881:IVF589883 JFB589881:JFB589883 JOX589881:JOX589883 JYT589881:JYT589883 KIP589881:KIP589883 KSL589881:KSL589883 LCH589881:LCH589883 LMD589881:LMD589883 LVZ589881:LVZ589883 MFV589881:MFV589883 MPR589881:MPR589883 MZN589881:MZN589883 NJJ589881:NJJ589883 NTF589881:NTF589883 ODB589881:ODB589883 OMX589881:OMX589883 OWT589881:OWT589883 PGP589881:PGP589883 PQL589881:PQL589883 QAH589881:QAH589883 QKD589881:QKD589883 QTZ589881:QTZ589883 RDV589881:RDV589883 RNR589881:RNR589883 RXN589881:RXN589883 SHJ589881:SHJ589883 SRF589881:SRF589883 TBB589881:TBB589883 TKX589881:TKX589883 TUT589881:TUT589883 UEP589881:UEP589883 UOL589881:UOL589883 UYH589881:UYH589883 VID589881:VID589883 VRZ589881:VRZ589883 WBV589881:WBV589883 WLR589881:WLR589883 WVN589881:WVN589883 F655417:F655419 JB655417:JB655419 SX655417:SX655419 ACT655417:ACT655419 AMP655417:AMP655419 AWL655417:AWL655419 BGH655417:BGH655419 BQD655417:BQD655419 BZZ655417:BZZ655419 CJV655417:CJV655419 CTR655417:CTR655419 DDN655417:DDN655419 DNJ655417:DNJ655419 DXF655417:DXF655419 EHB655417:EHB655419 EQX655417:EQX655419 FAT655417:FAT655419 FKP655417:FKP655419 FUL655417:FUL655419 GEH655417:GEH655419 GOD655417:GOD655419 GXZ655417:GXZ655419 HHV655417:HHV655419 HRR655417:HRR655419 IBN655417:IBN655419 ILJ655417:ILJ655419 IVF655417:IVF655419 JFB655417:JFB655419 JOX655417:JOX655419 JYT655417:JYT655419 KIP655417:KIP655419 KSL655417:KSL655419 LCH655417:LCH655419 LMD655417:LMD655419 LVZ655417:LVZ655419 MFV655417:MFV655419 MPR655417:MPR655419 MZN655417:MZN655419 NJJ655417:NJJ655419 NTF655417:NTF655419 ODB655417:ODB655419 OMX655417:OMX655419 OWT655417:OWT655419 PGP655417:PGP655419 PQL655417:PQL655419 QAH655417:QAH655419 QKD655417:QKD655419 QTZ655417:QTZ655419 RDV655417:RDV655419 RNR655417:RNR655419 RXN655417:RXN655419 SHJ655417:SHJ655419 SRF655417:SRF655419 TBB655417:TBB655419 TKX655417:TKX655419 TUT655417:TUT655419 UEP655417:UEP655419 UOL655417:UOL655419 UYH655417:UYH655419 VID655417:VID655419 VRZ655417:VRZ655419 WBV655417:WBV655419 WLR655417:WLR655419 WVN655417:WVN655419 F720953:F720955 JB720953:JB720955 SX720953:SX720955 ACT720953:ACT720955 AMP720953:AMP720955 AWL720953:AWL720955 BGH720953:BGH720955 BQD720953:BQD720955 BZZ720953:BZZ720955 CJV720953:CJV720955 CTR720953:CTR720955 DDN720953:DDN720955 DNJ720953:DNJ720955 DXF720953:DXF720955 EHB720953:EHB720955 EQX720953:EQX720955 FAT720953:FAT720955 FKP720953:FKP720955 FUL720953:FUL720955 GEH720953:GEH720955 GOD720953:GOD720955 GXZ720953:GXZ720955 HHV720953:HHV720955 HRR720953:HRR720955 IBN720953:IBN720955 ILJ720953:ILJ720955 IVF720953:IVF720955 JFB720953:JFB720955 JOX720953:JOX720955 JYT720953:JYT720955 KIP720953:KIP720955 KSL720953:KSL720955 LCH720953:LCH720955 LMD720953:LMD720955 LVZ720953:LVZ720955 MFV720953:MFV720955 MPR720953:MPR720955 MZN720953:MZN720955 NJJ720953:NJJ720955 NTF720953:NTF720955 ODB720953:ODB720955 OMX720953:OMX720955 OWT720953:OWT720955 PGP720953:PGP720955 PQL720953:PQL720955 QAH720953:QAH720955 QKD720953:QKD720955 QTZ720953:QTZ720955 RDV720953:RDV720955 RNR720953:RNR720955 RXN720953:RXN720955 SHJ720953:SHJ720955 SRF720953:SRF720955 TBB720953:TBB720955 TKX720953:TKX720955 TUT720953:TUT720955 UEP720953:UEP720955 UOL720953:UOL720955 UYH720953:UYH720955 VID720953:VID720955 VRZ720953:VRZ720955 WBV720953:WBV720955 WLR720953:WLR720955 WVN720953:WVN720955 F786489:F786491 JB786489:JB786491 SX786489:SX786491 ACT786489:ACT786491 AMP786489:AMP786491 AWL786489:AWL786491 BGH786489:BGH786491 BQD786489:BQD786491 BZZ786489:BZZ786491 CJV786489:CJV786491 CTR786489:CTR786491 DDN786489:DDN786491 DNJ786489:DNJ786491 DXF786489:DXF786491 EHB786489:EHB786491 EQX786489:EQX786491 FAT786489:FAT786491 FKP786489:FKP786491 FUL786489:FUL786491 GEH786489:GEH786491 GOD786489:GOD786491 GXZ786489:GXZ786491 HHV786489:HHV786491 HRR786489:HRR786491 IBN786489:IBN786491 ILJ786489:ILJ786491 IVF786489:IVF786491 JFB786489:JFB786491 JOX786489:JOX786491 JYT786489:JYT786491 KIP786489:KIP786491 KSL786489:KSL786491 LCH786489:LCH786491 LMD786489:LMD786491 LVZ786489:LVZ786491 MFV786489:MFV786491 MPR786489:MPR786491 MZN786489:MZN786491 NJJ786489:NJJ786491 NTF786489:NTF786491 ODB786489:ODB786491 OMX786489:OMX786491 OWT786489:OWT786491 PGP786489:PGP786491 PQL786489:PQL786491 QAH786489:QAH786491 QKD786489:QKD786491 QTZ786489:QTZ786491 RDV786489:RDV786491 RNR786489:RNR786491 RXN786489:RXN786491 SHJ786489:SHJ786491 SRF786489:SRF786491 TBB786489:TBB786491 TKX786489:TKX786491 TUT786489:TUT786491 UEP786489:UEP786491 UOL786489:UOL786491 UYH786489:UYH786491 VID786489:VID786491 VRZ786489:VRZ786491 WBV786489:WBV786491 WLR786489:WLR786491 WVN786489:WVN786491 F852025:F852027 JB852025:JB852027 SX852025:SX852027 ACT852025:ACT852027 AMP852025:AMP852027 AWL852025:AWL852027 BGH852025:BGH852027 BQD852025:BQD852027 BZZ852025:BZZ852027 CJV852025:CJV852027 CTR852025:CTR852027 DDN852025:DDN852027 DNJ852025:DNJ852027 DXF852025:DXF852027 EHB852025:EHB852027 EQX852025:EQX852027 FAT852025:FAT852027 FKP852025:FKP852027 FUL852025:FUL852027 GEH852025:GEH852027 GOD852025:GOD852027 GXZ852025:GXZ852027 HHV852025:HHV852027 HRR852025:HRR852027 IBN852025:IBN852027 ILJ852025:ILJ852027 IVF852025:IVF852027 JFB852025:JFB852027 JOX852025:JOX852027 JYT852025:JYT852027 KIP852025:KIP852027 KSL852025:KSL852027 LCH852025:LCH852027 LMD852025:LMD852027 LVZ852025:LVZ852027 MFV852025:MFV852027 MPR852025:MPR852027 MZN852025:MZN852027 NJJ852025:NJJ852027 NTF852025:NTF852027 ODB852025:ODB852027 OMX852025:OMX852027 OWT852025:OWT852027 PGP852025:PGP852027 PQL852025:PQL852027 QAH852025:QAH852027 QKD852025:QKD852027 QTZ852025:QTZ852027 RDV852025:RDV852027 RNR852025:RNR852027 RXN852025:RXN852027 SHJ852025:SHJ852027 SRF852025:SRF852027 TBB852025:TBB852027 TKX852025:TKX852027 TUT852025:TUT852027 UEP852025:UEP852027 UOL852025:UOL852027 UYH852025:UYH852027 VID852025:VID852027 VRZ852025:VRZ852027 WBV852025:WBV852027 WLR852025:WLR852027 WVN852025:WVN852027 F917561:F917563 JB917561:JB917563 SX917561:SX917563 ACT917561:ACT917563 AMP917561:AMP917563 AWL917561:AWL917563 BGH917561:BGH917563 BQD917561:BQD917563 BZZ917561:BZZ917563 CJV917561:CJV917563 CTR917561:CTR917563 DDN917561:DDN917563 DNJ917561:DNJ917563 DXF917561:DXF917563 EHB917561:EHB917563 EQX917561:EQX917563 FAT917561:FAT917563 FKP917561:FKP917563 FUL917561:FUL917563 GEH917561:GEH917563 GOD917561:GOD917563 GXZ917561:GXZ917563 HHV917561:HHV917563 HRR917561:HRR917563 IBN917561:IBN917563 ILJ917561:ILJ917563 IVF917561:IVF917563 JFB917561:JFB917563 JOX917561:JOX917563 JYT917561:JYT917563 KIP917561:KIP917563 KSL917561:KSL917563 LCH917561:LCH917563 LMD917561:LMD917563 LVZ917561:LVZ917563 MFV917561:MFV917563 MPR917561:MPR917563 MZN917561:MZN917563 NJJ917561:NJJ917563 NTF917561:NTF917563 ODB917561:ODB917563 OMX917561:OMX917563 OWT917561:OWT917563 PGP917561:PGP917563 PQL917561:PQL917563 QAH917561:QAH917563 QKD917561:QKD917563 QTZ917561:QTZ917563 RDV917561:RDV917563 RNR917561:RNR917563 RXN917561:RXN917563 SHJ917561:SHJ917563 SRF917561:SRF917563 TBB917561:TBB917563 TKX917561:TKX917563 TUT917561:TUT917563 UEP917561:UEP917563 UOL917561:UOL917563 UYH917561:UYH917563 VID917561:VID917563 VRZ917561:VRZ917563 WBV917561:WBV917563 WLR917561:WLR917563 WVN917561:WVN917563 F983097:F983099 JB983097:JB983099 SX983097:SX983099 ACT983097:ACT983099 AMP983097:AMP983099 AWL983097:AWL983099 BGH983097:BGH983099 BQD983097:BQD983099 BZZ983097:BZZ983099 CJV983097:CJV983099 CTR983097:CTR983099 DDN983097:DDN983099 DNJ983097:DNJ983099 DXF983097:DXF983099 EHB983097:EHB983099 EQX983097:EQX983099 FAT983097:FAT983099 FKP983097:FKP983099 FUL983097:FUL983099 GEH983097:GEH983099 GOD983097:GOD983099 GXZ983097:GXZ983099 HHV983097:HHV983099 HRR983097:HRR983099 IBN983097:IBN983099 ILJ983097:ILJ983099 IVF983097:IVF983099 JFB983097:JFB983099 JOX983097:JOX983099 JYT983097:JYT983099 KIP983097:KIP983099 KSL983097:KSL983099 LCH983097:LCH983099 LMD983097:LMD983099 LVZ983097:LVZ983099 MFV983097:MFV983099 MPR983097:MPR983099 MZN983097:MZN983099 NJJ983097:NJJ983099 NTF983097:NTF983099 ODB983097:ODB983099 OMX983097:OMX983099 OWT983097:OWT983099 PGP983097:PGP983099 PQL983097:PQL983099 QAH983097:QAH983099 QKD983097:QKD983099 QTZ983097:QTZ983099 RDV983097:RDV983099 RNR983097:RNR983099 RXN983097:RXN983099 SHJ983097:SHJ983099 SRF983097:SRF983099 TBB983097:TBB983099 TKX983097:TKX983099 TUT983097:TUT983099 UEP983097:UEP983099 UOL983097:UOL983099 UYH983097:UYH983099 VID983097:VID983099 VRZ983097:VRZ983099 WBV983097:WBV983099 WLR983097:WLR983099 F55:F57 F59 WVN55:WVN59 WLR55:WLR59 WBV55:WBV59 VRZ55:VRZ59 VID55:VID59 UYH55:UYH59 UOL55:UOL59 UEP55:UEP59 TUT55:TUT59 TKX55:TKX59 TBB55:TBB59 SRF55:SRF59 SHJ55:SHJ59 RXN55:RXN59 RNR55:RNR59 RDV55:RDV59 QTZ55:QTZ59 QKD55:QKD59 QAH55:QAH59 PQL55:PQL59 PGP55:PGP59 OWT55:OWT59 OMX55:OMX59 ODB55:ODB59 NTF55:NTF59 NJJ55:NJJ59 MZN55:MZN59 MPR55:MPR59 MFV55:MFV59 LVZ55:LVZ59 LMD55:LMD59 LCH55:LCH59 KSL55:KSL59 KIP55:KIP59 JYT55:JYT59 JOX55:JOX59 JFB55:JFB59 IVF55:IVF59 ILJ55:ILJ59 IBN55:IBN59 HRR55:HRR59 HHV55:HHV59 GXZ55:GXZ59 GOD55:GOD59 GEH55:GEH59 FUL55:FUL59 FKP55:FKP59 FAT55:FAT59 EQX55:EQX59 EHB55:EHB59 DXF55:DXF59 DNJ55:DNJ59 DDN55:DDN59 CTR55:CTR59 CJV55:CJV59 BZZ55:BZZ59 BQD55:BQD59 BGH55:BGH59 AWL55:AWL59 AMP55:AMP59 ACT55:ACT59 SX55:SX59 JB55:JB59" xr:uid="{71BE99F5-F280-4503-9DF2-56CA4DA774D0}"/>
    <dataValidation type="list" allowBlank="1" showInputMessage="1" showErrorMessage="1" sqref="F17:H20 WVN983064:WVP983067 WLR983064:WLT983067 WBV983064:WBX983067 VRZ983064:VSB983067 VID983064:VIF983067 UYH983064:UYJ983067 UOL983064:UON983067 UEP983064:UER983067 TUT983064:TUV983067 TKX983064:TKZ983067 TBB983064:TBD983067 SRF983064:SRH983067 SHJ983064:SHL983067 RXN983064:RXP983067 RNR983064:RNT983067 RDV983064:RDX983067 QTZ983064:QUB983067 QKD983064:QKF983067 QAH983064:QAJ983067 PQL983064:PQN983067 PGP983064:PGR983067 OWT983064:OWV983067 OMX983064:OMZ983067 ODB983064:ODD983067 NTF983064:NTH983067 NJJ983064:NJL983067 MZN983064:MZP983067 MPR983064:MPT983067 MFV983064:MFX983067 LVZ983064:LWB983067 LMD983064:LMF983067 LCH983064:LCJ983067 KSL983064:KSN983067 KIP983064:KIR983067 JYT983064:JYV983067 JOX983064:JOZ983067 JFB983064:JFD983067 IVF983064:IVH983067 ILJ983064:ILL983067 IBN983064:IBP983067 HRR983064:HRT983067 HHV983064:HHX983067 GXZ983064:GYB983067 GOD983064:GOF983067 GEH983064:GEJ983067 FUL983064:FUN983067 FKP983064:FKR983067 FAT983064:FAV983067 EQX983064:EQZ983067 EHB983064:EHD983067 DXF983064:DXH983067 DNJ983064:DNL983067 DDN983064:DDP983067 CTR983064:CTT983067 CJV983064:CJX983067 BZZ983064:CAB983067 BQD983064:BQF983067 BGH983064:BGJ983067 AWL983064:AWN983067 AMP983064:AMR983067 ACT983064:ACV983067 SX983064:SZ983067 JB983064:JD983067 F983064:H983067 WVN917528:WVP917531 WLR917528:WLT917531 WBV917528:WBX917531 VRZ917528:VSB917531 VID917528:VIF917531 UYH917528:UYJ917531 UOL917528:UON917531 UEP917528:UER917531 TUT917528:TUV917531 TKX917528:TKZ917531 TBB917528:TBD917531 SRF917528:SRH917531 SHJ917528:SHL917531 RXN917528:RXP917531 RNR917528:RNT917531 RDV917528:RDX917531 QTZ917528:QUB917531 QKD917528:QKF917531 QAH917528:QAJ917531 PQL917528:PQN917531 PGP917528:PGR917531 OWT917528:OWV917531 OMX917528:OMZ917531 ODB917528:ODD917531 NTF917528:NTH917531 NJJ917528:NJL917531 MZN917528:MZP917531 MPR917528:MPT917531 MFV917528:MFX917531 LVZ917528:LWB917531 LMD917528:LMF917531 LCH917528:LCJ917531 KSL917528:KSN917531 KIP917528:KIR917531 JYT917528:JYV917531 JOX917528:JOZ917531 JFB917528:JFD917531 IVF917528:IVH917531 ILJ917528:ILL917531 IBN917528:IBP917531 HRR917528:HRT917531 HHV917528:HHX917531 GXZ917528:GYB917531 GOD917528:GOF917531 GEH917528:GEJ917531 FUL917528:FUN917531 FKP917528:FKR917531 FAT917528:FAV917531 EQX917528:EQZ917531 EHB917528:EHD917531 DXF917528:DXH917531 DNJ917528:DNL917531 DDN917528:DDP917531 CTR917528:CTT917531 CJV917528:CJX917531 BZZ917528:CAB917531 BQD917528:BQF917531 BGH917528:BGJ917531 AWL917528:AWN917531 AMP917528:AMR917531 ACT917528:ACV917531 SX917528:SZ917531 JB917528:JD917531 F917528:H917531 WVN851992:WVP851995 WLR851992:WLT851995 WBV851992:WBX851995 VRZ851992:VSB851995 VID851992:VIF851995 UYH851992:UYJ851995 UOL851992:UON851995 UEP851992:UER851995 TUT851992:TUV851995 TKX851992:TKZ851995 TBB851992:TBD851995 SRF851992:SRH851995 SHJ851992:SHL851995 RXN851992:RXP851995 RNR851992:RNT851995 RDV851992:RDX851995 QTZ851992:QUB851995 QKD851992:QKF851995 QAH851992:QAJ851995 PQL851992:PQN851995 PGP851992:PGR851995 OWT851992:OWV851995 OMX851992:OMZ851995 ODB851992:ODD851995 NTF851992:NTH851995 NJJ851992:NJL851995 MZN851992:MZP851995 MPR851992:MPT851995 MFV851992:MFX851995 LVZ851992:LWB851995 LMD851992:LMF851995 LCH851992:LCJ851995 KSL851992:KSN851995 KIP851992:KIR851995 JYT851992:JYV851995 JOX851992:JOZ851995 JFB851992:JFD851995 IVF851992:IVH851995 ILJ851992:ILL851995 IBN851992:IBP851995 HRR851992:HRT851995 HHV851992:HHX851995 GXZ851992:GYB851995 GOD851992:GOF851995 GEH851992:GEJ851995 FUL851992:FUN851995 FKP851992:FKR851995 FAT851992:FAV851995 EQX851992:EQZ851995 EHB851992:EHD851995 DXF851992:DXH851995 DNJ851992:DNL851995 DDN851992:DDP851995 CTR851992:CTT851995 CJV851992:CJX851995 BZZ851992:CAB851995 BQD851992:BQF851995 BGH851992:BGJ851995 AWL851992:AWN851995 AMP851992:AMR851995 ACT851992:ACV851995 SX851992:SZ851995 JB851992:JD851995 F851992:H851995 WVN786456:WVP786459 WLR786456:WLT786459 WBV786456:WBX786459 VRZ786456:VSB786459 VID786456:VIF786459 UYH786456:UYJ786459 UOL786456:UON786459 UEP786456:UER786459 TUT786456:TUV786459 TKX786456:TKZ786459 TBB786456:TBD786459 SRF786456:SRH786459 SHJ786456:SHL786459 RXN786456:RXP786459 RNR786456:RNT786459 RDV786456:RDX786459 QTZ786456:QUB786459 QKD786456:QKF786459 QAH786456:QAJ786459 PQL786456:PQN786459 PGP786456:PGR786459 OWT786456:OWV786459 OMX786456:OMZ786459 ODB786456:ODD786459 NTF786456:NTH786459 NJJ786456:NJL786459 MZN786456:MZP786459 MPR786456:MPT786459 MFV786456:MFX786459 LVZ786456:LWB786459 LMD786456:LMF786459 LCH786456:LCJ786459 KSL786456:KSN786459 KIP786456:KIR786459 JYT786456:JYV786459 JOX786456:JOZ786459 JFB786456:JFD786459 IVF786456:IVH786459 ILJ786456:ILL786459 IBN786456:IBP786459 HRR786456:HRT786459 HHV786456:HHX786459 GXZ786456:GYB786459 GOD786456:GOF786459 GEH786456:GEJ786459 FUL786456:FUN786459 FKP786456:FKR786459 FAT786456:FAV786459 EQX786456:EQZ786459 EHB786456:EHD786459 DXF786456:DXH786459 DNJ786456:DNL786459 DDN786456:DDP786459 CTR786456:CTT786459 CJV786456:CJX786459 BZZ786456:CAB786459 BQD786456:BQF786459 BGH786456:BGJ786459 AWL786456:AWN786459 AMP786456:AMR786459 ACT786456:ACV786459 SX786456:SZ786459 JB786456:JD786459 F786456:H786459 WVN720920:WVP720923 WLR720920:WLT720923 WBV720920:WBX720923 VRZ720920:VSB720923 VID720920:VIF720923 UYH720920:UYJ720923 UOL720920:UON720923 UEP720920:UER720923 TUT720920:TUV720923 TKX720920:TKZ720923 TBB720920:TBD720923 SRF720920:SRH720923 SHJ720920:SHL720923 RXN720920:RXP720923 RNR720920:RNT720923 RDV720920:RDX720923 QTZ720920:QUB720923 QKD720920:QKF720923 QAH720920:QAJ720923 PQL720920:PQN720923 PGP720920:PGR720923 OWT720920:OWV720923 OMX720920:OMZ720923 ODB720920:ODD720923 NTF720920:NTH720923 NJJ720920:NJL720923 MZN720920:MZP720923 MPR720920:MPT720923 MFV720920:MFX720923 LVZ720920:LWB720923 LMD720920:LMF720923 LCH720920:LCJ720923 KSL720920:KSN720923 KIP720920:KIR720923 JYT720920:JYV720923 JOX720920:JOZ720923 JFB720920:JFD720923 IVF720920:IVH720923 ILJ720920:ILL720923 IBN720920:IBP720923 HRR720920:HRT720923 HHV720920:HHX720923 GXZ720920:GYB720923 GOD720920:GOF720923 GEH720920:GEJ720923 FUL720920:FUN720923 FKP720920:FKR720923 FAT720920:FAV720923 EQX720920:EQZ720923 EHB720920:EHD720923 DXF720920:DXH720923 DNJ720920:DNL720923 DDN720920:DDP720923 CTR720920:CTT720923 CJV720920:CJX720923 BZZ720920:CAB720923 BQD720920:BQF720923 BGH720920:BGJ720923 AWL720920:AWN720923 AMP720920:AMR720923 ACT720920:ACV720923 SX720920:SZ720923 JB720920:JD720923 F720920:H720923 WVN655384:WVP655387 WLR655384:WLT655387 WBV655384:WBX655387 VRZ655384:VSB655387 VID655384:VIF655387 UYH655384:UYJ655387 UOL655384:UON655387 UEP655384:UER655387 TUT655384:TUV655387 TKX655384:TKZ655387 TBB655384:TBD655387 SRF655384:SRH655387 SHJ655384:SHL655387 RXN655384:RXP655387 RNR655384:RNT655387 RDV655384:RDX655387 QTZ655384:QUB655387 QKD655384:QKF655387 QAH655384:QAJ655387 PQL655384:PQN655387 PGP655384:PGR655387 OWT655384:OWV655387 OMX655384:OMZ655387 ODB655384:ODD655387 NTF655384:NTH655387 NJJ655384:NJL655387 MZN655384:MZP655387 MPR655384:MPT655387 MFV655384:MFX655387 LVZ655384:LWB655387 LMD655384:LMF655387 LCH655384:LCJ655387 KSL655384:KSN655387 KIP655384:KIR655387 JYT655384:JYV655387 JOX655384:JOZ655387 JFB655384:JFD655387 IVF655384:IVH655387 ILJ655384:ILL655387 IBN655384:IBP655387 HRR655384:HRT655387 HHV655384:HHX655387 GXZ655384:GYB655387 GOD655384:GOF655387 GEH655384:GEJ655387 FUL655384:FUN655387 FKP655384:FKR655387 FAT655384:FAV655387 EQX655384:EQZ655387 EHB655384:EHD655387 DXF655384:DXH655387 DNJ655384:DNL655387 DDN655384:DDP655387 CTR655384:CTT655387 CJV655384:CJX655387 BZZ655384:CAB655387 BQD655384:BQF655387 BGH655384:BGJ655387 AWL655384:AWN655387 AMP655384:AMR655387 ACT655384:ACV655387 SX655384:SZ655387 JB655384:JD655387 F655384:H655387 WVN589848:WVP589851 WLR589848:WLT589851 WBV589848:WBX589851 VRZ589848:VSB589851 VID589848:VIF589851 UYH589848:UYJ589851 UOL589848:UON589851 UEP589848:UER589851 TUT589848:TUV589851 TKX589848:TKZ589851 TBB589848:TBD589851 SRF589848:SRH589851 SHJ589848:SHL589851 RXN589848:RXP589851 RNR589848:RNT589851 RDV589848:RDX589851 QTZ589848:QUB589851 QKD589848:QKF589851 QAH589848:QAJ589851 PQL589848:PQN589851 PGP589848:PGR589851 OWT589848:OWV589851 OMX589848:OMZ589851 ODB589848:ODD589851 NTF589848:NTH589851 NJJ589848:NJL589851 MZN589848:MZP589851 MPR589848:MPT589851 MFV589848:MFX589851 LVZ589848:LWB589851 LMD589848:LMF589851 LCH589848:LCJ589851 KSL589848:KSN589851 KIP589848:KIR589851 JYT589848:JYV589851 JOX589848:JOZ589851 JFB589848:JFD589851 IVF589848:IVH589851 ILJ589848:ILL589851 IBN589848:IBP589851 HRR589848:HRT589851 HHV589848:HHX589851 GXZ589848:GYB589851 GOD589848:GOF589851 GEH589848:GEJ589851 FUL589848:FUN589851 FKP589848:FKR589851 FAT589848:FAV589851 EQX589848:EQZ589851 EHB589848:EHD589851 DXF589848:DXH589851 DNJ589848:DNL589851 DDN589848:DDP589851 CTR589848:CTT589851 CJV589848:CJX589851 BZZ589848:CAB589851 BQD589848:BQF589851 BGH589848:BGJ589851 AWL589848:AWN589851 AMP589848:AMR589851 ACT589848:ACV589851 SX589848:SZ589851 JB589848:JD589851 F589848:H589851 WVN524312:WVP524315 WLR524312:WLT524315 WBV524312:WBX524315 VRZ524312:VSB524315 VID524312:VIF524315 UYH524312:UYJ524315 UOL524312:UON524315 UEP524312:UER524315 TUT524312:TUV524315 TKX524312:TKZ524315 TBB524312:TBD524315 SRF524312:SRH524315 SHJ524312:SHL524315 RXN524312:RXP524315 RNR524312:RNT524315 RDV524312:RDX524315 QTZ524312:QUB524315 QKD524312:QKF524315 QAH524312:QAJ524315 PQL524312:PQN524315 PGP524312:PGR524315 OWT524312:OWV524315 OMX524312:OMZ524315 ODB524312:ODD524315 NTF524312:NTH524315 NJJ524312:NJL524315 MZN524312:MZP524315 MPR524312:MPT524315 MFV524312:MFX524315 LVZ524312:LWB524315 LMD524312:LMF524315 LCH524312:LCJ524315 KSL524312:KSN524315 KIP524312:KIR524315 JYT524312:JYV524315 JOX524312:JOZ524315 JFB524312:JFD524315 IVF524312:IVH524315 ILJ524312:ILL524315 IBN524312:IBP524315 HRR524312:HRT524315 HHV524312:HHX524315 GXZ524312:GYB524315 GOD524312:GOF524315 GEH524312:GEJ524315 FUL524312:FUN524315 FKP524312:FKR524315 FAT524312:FAV524315 EQX524312:EQZ524315 EHB524312:EHD524315 DXF524312:DXH524315 DNJ524312:DNL524315 DDN524312:DDP524315 CTR524312:CTT524315 CJV524312:CJX524315 BZZ524312:CAB524315 BQD524312:BQF524315 BGH524312:BGJ524315 AWL524312:AWN524315 AMP524312:AMR524315 ACT524312:ACV524315 SX524312:SZ524315 JB524312:JD524315 F524312:H524315 WVN458776:WVP458779 WLR458776:WLT458779 WBV458776:WBX458779 VRZ458776:VSB458779 VID458776:VIF458779 UYH458776:UYJ458779 UOL458776:UON458779 UEP458776:UER458779 TUT458776:TUV458779 TKX458776:TKZ458779 TBB458776:TBD458779 SRF458776:SRH458779 SHJ458776:SHL458779 RXN458776:RXP458779 RNR458776:RNT458779 RDV458776:RDX458779 QTZ458776:QUB458779 QKD458776:QKF458779 QAH458776:QAJ458779 PQL458776:PQN458779 PGP458776:PGR458779 OWT458776:OWV458779 OMX458776:OMZ458779 ODB458776:ODD458779 NTF458776:NTH458779 NJJ458776:NJL458779 MZN458776:MZP458779 MPR458776:MPT458779 MFV458776:MFX458779 LVZ458776:LWB458779 LMD458776:LMF458779 LCH458776:LCJ458779 KSL458776:KSN458779 KIP458776:KIR458779 JYT458776:JYV458779 JOX458776:JOZ458779 JFB458776:JFD458779 IVF458776:IVH458779 ILJ458776:ILL458779 IBN458776:IBP458779 HRR458776:HRT458779 HHV458776:HHX458779 GXZ458776:GYB458779 GOD458776:GOF458779 GEH458776:GEJ458779 FUL458776:FUN458779 FKP458776:FKR458779 FAT458776:FAV458779 EQX458776:EQZ458779 EHB458776:EHD458779 DXF458776:DXH458779 DNJ458776:DNL458779 DDN458776:DDP458779 CTR458776:CTT458779 CJV458776:CJX458779 BZZ458776:CAB458779 BQD458776:BQF458779 BGH458776:BGJ458779 AWL458776:AWN458779 AMP458776:AMR458779 ACT458776:ACV458779 SX458776:SZ458779 JB458776:JD458779 F458776:H458779 WVN393240:WVP393243 WLR393240:WLT393243 WBV393240:WBX393243 VRZ393240:VSB393243 VID393240:VIF393243 UYH393240:UYJ393243 UOL393240:UON393243 UEP393240:UER393243 TUT393240:TUV393243 TKX393240:TKZ393243 TBB393240:TBD393243 SRF393240:SRH393243 SHJ393240:SHL393243 RXN393240:RXP393243 RNR393240:RNT393243 RDV393240:RDX393243 QTZ393240:QUB393243 QKD393240:QKF393243 QAH393240:QAJ393243 PQL393240:PQN393243 PGP393240:PGR393243 OWT393240:OWV393243 OMX393240:OMZ393243 ODB393240:ODD393243 NTF393240:NTH393243 NJJ393240:NJL393243 MZN393240:MZP393243 MPR393240:MPT393243 MFV393240:MFX393243 LVZ393240:LWB393243 LMD393240:LMF393243 LCH393240:LCJ393243 KSL393240:KSN393243 KIP393240:KIR393243 JYT393240:JYV393243 JOX393240:JOZ393243 JFB393240:JFD393243 IVF393240:IVH393243 ILJ393240:ILL393243 IBN393240:IBP393243 HRR393240:HRT393243 HHV393240:HHX393243 GXZ393240:GYB393243 GOD393240:GOF393243 GEH393240:GEJ393243 FUL393240:FUN393243 FKP393240:FKR393243 FAT393240:FAV393243 EQX393240:EQZ393243 EHB393240:EHD393243 DXF393240:DXH393243 DNJ393240:DNL393243 DDN393240:DDP393243 CTR393240:CTT393243 CJV393240:CJX393243 BZZ393240:CAB393243 BQD393240:BQF393243 BGH393240:BGJ393243 AWL393240:AWN393243 AMP393240:AMR393243 ACT393240:ACV393243 SX393240:SZ393243 JB393240:JD393243 F393240:H393243 WVN327704:WVP327707 WLR327704:WLT327707 WBV327704:WBX327707 VRZ327704:VSB327707 VID327704:VIF327707 UYH327704:UYJ327707 UOL327704:UON327707 UEP327704:UER327707 TUT327704:TUV327707 TKX327704:TKZ327707 TBB327704:TBD327707 SRF327704:SRH327707 SHJ327704:SHL327707 RXN327704:RXP327707 RNR327704:RNT327707 RDV327704:RDX327707 QTZ327704:QUB327707 QKD327704:QKF327707 QAH327704:QAJ327707 PQL327704:PQN327707 PGP327704:PGR327707 OWT327704:OWV327707 OMX327704:OMZ327707 ODB327704:ODD327707 NTF327704:NTH327707 NJJ327704:NJL327707 MZN327704:MZP327707 MPR327704:MPT327707 MFV327704:MFX327707 LVZ327704:LWB327707 LMD327704:LMF327707 LCH327704:LCJ327707 KSL327704:KSN327707 KIP327704:KIR327707 JYT327704:JYV327707 JOX327704:JOZ327707 JFB327704:JFD327707 IVF327704:IVH327707 ILJ327704:ILL327707 IBN327704:IBP327707 HRR327704:HRT327707 HHV327704:HHX327707 GXZ327704:GYB327707 GOD327704:GOF327707 GEH327704:GEJ327707 FUL327704:FUN327707 FKP327704:FKR327707 FAT327704:FAV327707 EQX327704:EQZ327707 EHB327704:EHD327707 DXF327704:DXH327707 DNJ327704:DNL327707 DDN327704:DDP327707 CTR327704:CTT327707 CJV327704:CJX327707 BZZ327704:CAB327707 BQD327704:BQF327707 BGH327704:BGJ327707 AWL327704:AWN327707 AMP327704:AMR327707 ACT327704:ACV327707 SX327704:SZ327707 JB327704:JD327707 F327704:H327707 WVN262168:WVP262171 WLR262168:WLT262171 WBV262168:WBX262171 VRZ262168:VSB262171 VID262168:VIF262171 UYH262168:UYJ262171 UOL262168:UON262171 UEP262168:UER262171 TUT262168:TUV262171 TKX262168:TKZ262171 TBB262168:TBD262171 SRF262168:SRH262171 SHJ262168:SHL262171 RXN262168:RXP262171 RNR262168:RNT262171 RDV262168:RDX262171 QTZ262168:QUB262171 QKD262168:QKF262171 QAH262168:QAJ262171 PQL262168:PQN262171 PGP262168:PGR262171 OWT262168:OWV262171 OMX262168:OMZ262171 ODB262168:ODD262171 NTF262168:NTH262171 NJJ262168:NJL262171 MZN262168:MZP262171 MPR262168:MPT262171 MFV262168:MFX262171 LVZ262168:LWB262171 LMD262168:LMF262171 LCH262168:LCJ262171 KSL262168:KSN262171 KIP262168:KIR262171 JYT262168:JYV262171 JOX262168:JOZ262171 JFB262168:JFD262171 IVF262168:IVH262171 ILJ262168:ILL262171 IBN262168:IBP262171 HRR262168:HRT262171 HHV262168:HHX262171 GXZ262168:GYB262171 GOD262168:GOF262171 GEH262168:GEJ262171 FUL262168:FUN262171 FKP262168:FKR262171 FAT262168:FAV262171 EQX262168:EQZ262171 EHB262168:EHD262171 DXF262168:DXH262171 DNJ262168:DNL262171 DDN262168:DDP262171 CTR262168:CTT262171 CJV262168:CJX262171 BZZ262168:CAB262171 BQD262168:BQF262171 BGH262168:BGJ262171 AWL262168:AWN262171 AMP262168:AMR262171 ACT262168:ACV262171 SX262168:SZ262171 JB262168:JD262171 F262168:H262171 WVN196632:WVP196635 WLR196632:WLT196635 WBV196632:WBX196635 VRZ196632:VSB196635 VID196632:VIF196635 UYH196632:UYJ196635 UOL196632:UON196635 UEP196632:UER196635 TUT196632:TUV196635 TKX196632:TKZ196635 TBB196632:TBD196635 SRF196632:SRH196635 SHJ196632:SHL196635 RXN196632:RXP196635 RNR196632:RNT196635 RDV196632:RDX196635 QTZ196632:QUB196635 QKD196632:QKF196635 QAH196632:QAJ196635 PQL196632:PQN196635 PGP196632:PGR196635 OWT196632:OWV196635 OMX196632:OMZ196635 ODB196632:ODD196635 NTF196632:NTH196635 NJJ196632:NJL196635 MZN196632:MZP196635 MPR196632:MPT196635 MFV196632:MFX196635 LVZ196632:LWB196635 LMD196632:LMF196635 LCH196632:LCJ196635 KSL196632:KSN196635 KIP196632:KIR196635 JYT196632:JYV196635 JOX196632:JOZ196635 JFB196632:JFD196635 IVF196632:IVH196635 ILJ196632:ILL196635 IBN196632:IBP196635 HRR196632:HRT196635 HHV196632:HHX196635 GXZ196632:GYB196635 GOD196632:GOF196635 GEH196632:GEJ196635 FUL196632:FUN196635 FKP196632:FKR196635 FAT196632:FAV196635 EQX196632:EQZ196635 EHB196632:EHD196635 DXF196632:DXH196635 DNJ196632:DNL196635 DDN196632:DDP196635 CTR196632:CTT196635 CJV196632:CJX196635 BZZ196632:CAB196635 BQD196632:BQF196635 BGH196632:BGJ196635 AWL196632:AWN196635 AMP196632:AMR196635 ACT196632:ACV196635 SX196632:SZ196635 JB196632:JD196635 F196632:H196635 WVN131096:WVP131099 WLR131096:WLT131099 WBV131096:WBX131099 VRZ131096:VSB131099 VID131096:VIF131099 UYH131096:UYJ131099 UOL131096:UON131099 UEP131096:UER131099 TUT131096:TUV131099 TKX131096:TKZ131099 TBB131096:TBD131099 SRF131096:SRH131099 SHJ131096:SHL131099 RXN131096:RXP131099 RNR131096:RNT131099 RDV131096:RDX131099 QTZ131096:QUB131099 QKD131096:QKF131099 QAH131096:QAJ131099 PQL131096:PQN131099 PGP131096:PGR131099 OWT131096:OWV131099 OMX131096:OMZ131099 ODB131096:ODD131099 NTF131096:NTH131099 NJJ131096:NJL131099 MZN131096:MZP131099 MPR131096:MPT131099 MFV131096:MFX131099 LVZ131096:LWB131099 LMD131096:LMF131099 LCH131096:LCJ131099 KSL131096:KSN131099 KIP131096:KIR131099 JYT131096:JYV131099 JOX131096:JOZ131099 JFB131096:JFD131099 IVF131096:IVH131099 ILJ131096:ILL131099 IBN131096:IBP131099 HRR131096:HRT131099 HHV131096:HHX131099 GXZ131096:GYB131099 GOD131096:GOF131099 GEH131096:GEJ131099 FUL131096:FUN131099 FKP131096:FKR131099 FAT131096:FAV131099 EQX131096:EQZ131099 EHB131096:EHD131099 DXF131096:DXH131099 DNJ131096:DNL131099 DDN131096:DDP131099 CTR131096:CTT131099 CJV131096:CJX131099 BZZ131096:CAB131099 BQD131096:BQF131099 BGH131096:BGJ131099 AWL131096:AWN131099 AMP131096:AMR131099 ACT131096:ACV131099 SX131096:SZ131099 JB131096:JD131099 F131096:H131099 WVN65560:WVP65563 WLR65560:WLT65563 WBV65560:WBX65563 VRZ65560:VSB65563 VID65560:VIF65563 UYH65560:UYJ65563 UOL65560:UON65563 UEP65560:UER65563 TUT65560:TUV65563 TKX65560:TKZ65563 TBB65560:TBD65563 SRF65560:SRH65563 SHJ65560:SHL65563 RXN65560:RXP65563 RNR65560:RNT65563 RDV65560:RDX65563 QTZ65560:QUB65563 QKD65560:QKF65563 QAH65560:QAJ65563 PQL65560:PQN65563 PGP65560:PGR65563 OWT65560:OWV65563 OMX65560:OMZ65563 ODB65560:ODD65563 NTF65560:NTH65563 NJJ65560:NJL65563 MZN65560:MZP65563 MPR65560:MPT65563 MFV65560:MFX65563 LVZ65560:LWB65563 LMD65560:LMF65563 LCH65560:LCJ65563 KSL65560:KSN65563 KIP65560:KIR65563 JYT65560:JYV65563 JOX65560:JOZ65563 JFB65560:JFD65563 IVF65560:IVH65563 ILJ65560:ILL65563 IBN65560:IBP65563 HRR65560:HRT65563 HHV65560:HHX65563 GXZ65560:GYB65563 GOD65560:GOF65563 GEH65560:GEJ65563 FUL65560:FUN65563 FKP65560:FKR65563 FAT65560:FAV65563 EQX65560:EQZ65563 EHB65560:EHD65563 DXF65560:DXH65563 DNJ65560:DNL65563 DDN65560:DDP65563 CTR65560:CTT65563 CJV65560:CJX65563 BZZ65560:CAB65563 BQD65560:BQF65563 BGH65560:BGJ65563 AWL65560:AWN65563 AMP65560:AMR65563 ACT65560:ACV65563 SX65560:SZ65563 JB65560:JD65563 F65560:H65563 WVN17:WVP20 WLR17:WLT20 WBV17:WBX20 VRZ17:VSB20 VID17:VIF20 UYH17:UYJ20 UOL17:UON20 UEP17:UER20 TUT17:TUV20 TKX17:TKZ20 TBB17:TBD20 SRF17:SRH20 SHJ17:SHL20 RXN17:RXP20 RNR17:RNT20 RDV17:RDX20 QTZ17:QUB20 QKD17:QKF20 QAH17:QAJ20 PQL17:PQN20 PGP17:PGR20 OWT17:OWV20 OMX17:OMZ20 ODB17:ODD20 NTF17:NTH20 NJJ17:NJL20 MZN17:MZP20 MPR17:MPT20 MFV17:MFX20 LVZ17:LWB20 LMD17:LMF20 LCH17:LCJ20 KSL17:KSN20 KIP17:KIR20 JYT17:JYV20 JOX17:JOZ20 JFB17:JFD20 IVF17:IVH20 ILJ17:ILL20 IBN17:IBP20 HRR17:HRT20 HHV17:HHX20 GXZ17:GYB20 GOD17:GOF20 GEH17:GEJ20 FUL17:FUN20 FKP17:FKR20 FAT17:FAV20 EQX17:EQZ20 EHB17:EHD20 DXF17:DXH20 DNJ17:DNL20 DDN17:DDP20 CTR17:CTT20 CJV17:CJX20 BZZ17:CAB20 BQD17:BQF20 BGH17:BGJ20 AWL17:AWN20 AMP17:AMR20 ACT17:ACV20 SX17:SZ20 JB17:JD20" xr:uid="{A81EC935-AE71-427A-8E9A-6E63D41AEEE0}">
      <formula1>$Q$14:$Q$16</formula1>
    </dataValidation>
    <dataValidation type="list" allowBlank="1" showInputMessage="1" showErrorMessage="1" sqref="F14:H15 WVN983061:WVP983062 WLR983061:WLT983062 WBV983061:WBX983062 VRZ983061:VSB983062 VID983061:VIF983062 UYH983061:UYJ983062 UOL983061:UON983062 UEP983061:UER983062 TUT983061:TUV983062 TKX983061:TKZ983062 TBB983061:TBD983062 SRF983061:SRH983062 SHJ983061:SHL983062 RXN983061:RXP983062 RNR983061:RNT983062 RDV983061:RDX983062 QTZ983061:QUB983062 QKD983061:QKF983062 QAH983061:QAJ983062 PQL983061:PQN983062 PGP983061:PGR983062 OWT983061:OWV983062 OMX983061:OMZ983062 ODB983061:ODD983062 NTF983061:NTH983062 NJJ983061:NJL983062 MZN983061:MZP983062 MPR983061:MPT983062 MFV983061:MFX983062 LVZ983061:LWB983062 LMD983061:LMF983062 LCH983061:LCJ983062 KSL983061:KSN983062 KIP983061:KIR983062 JYT983061:JYV983062 JOX983061:JOZ983062 JFB983061:JFD983062 IVF983061:IVH983062 ILJ983061:ILL983062 IBN983061:IBP983062 HRR983061:HRT983062 HHV983061:HHX983062 GXZ983061:GYB983062 GOD983061:GOF983062 GEH983061:GEJ983062 FUL983061:FUN983062 FKP983061:FKR983062 FAT983061:FAV983062 EQX983061:EQZ983062 EHB983061:EHD983062 DXF983061:DXH983062 DNJ983061:DNL983062 DDN983061:DDP983062 CTR983061:CTT983062 CJV983061:CJX983062 BZZ983061:CAB983062 BQD983061:BQF983062 BGH983061:BGJ983062 AWL983061:AWN983062 AMP983061:AMR983062 ACT983061:ACV983062 SX983061:SZ983062 JB983061:JD983062 F983061:H983062 WVN917525:WVP917526 WLR917525:WLT917526 WBV917525:WBX917526 VRZ917525:VSB917526 VID917525:VIF917526 UYH917525:UYJ917526 UOL917525:UON917526 UEP917525:UER917526 TUT917525:TUV917526 TKX917525:TKZ917526 TBB917525:TBD917526 SRF917525:SRH917526 SHJ917525:SHL917526 RXN917525:RXP917526 RNR917525:RNT917526 RDV917525:RDX917526 QTZ917525:QUB917526 QKD917525:QKF917526 QAH917525:QAJ917526 PQL917525:PQN917526 PGP917525:PGR917526 OWT917525:OWV917526 OMX917525:OMZ917526 ODB917525:ODD917526 NTF917525:NTH917526 NJJ917525:NJL917526 MZN917525:MZP917526 MPR917525:MPT917526 MFV917525:MFX917526 LVZ917525:LWB917526 LMD917525:LMF917526 LCH917525:LCJ917526 KSL917525:KSN917526 KIP917525:KIR917526 JYT917525:JYV917526 JOX917525:JOZ917526 JFB917525:JFD917526 IVF917525:IVH917526 ILJ917525:ILL917526 IBN917525:IBP917526 HRR917525:HRT917526 HHV917525:HHX917526 GXZ917525:GYB917526 GOD917525:GOF917526 GEH917525:GEJ917526 FUL917525:FUN917526 FKP917525:FKR917526 FAT917525:FAV917526 EQX917525:EQZ917526 EHB917525:EHD917526 DXF917525:DXH917526 DNJ917525:DNL917526 DDN917525:DDP917526 CTR917525:CTT917526 CJV917525:CJX917526 BZZ917525:CAB917526 BQD917525:BQF917526 BGH917525:BGJ917526 AWL917525:AWN917526 AMP917525:AMR917526 ACT917525:ACV917526 SX917525:SZ917526 JB917525:JD917526 F917525:H917526 WVN851989:WVP851990 WLR851989:WLT851990 WBV851989:WBX851990 VRZ851989:VSB851990 VID851989:VIF851990 UYH851989:UYJ851990 UOL851989:UON851990 UEP851989:UER851990 TUT851989:TUV851990 TKX851989:TKZ851990 TBB851989:TBD851990 SRF851989:SRH851990 SHJ851989:SHL851990 RXN851989:RXP851990 RNR851989:RNT851990 RDV851989:RDX851990 QTZ851989:QUB851990 QKD851989:QKF851990 QAH851989:QAJ851990 PQL851989:PQN851990 PGP851989:PGR851990 OWT851989:OWV851990 OMX851989:OMZ851990 ODB851989:ODD851990 NTF851989:NTH851990 NJJ851989:NJL851990 MZN851989:MZP851990 MPR851989:MPT851990 MFV851989:MFX851990 LVZ851989:LWB851990 LMD851989:LMF851990 LCH851989:LCJ851990 KSL851989:KSN851990 KIP851989:KIR851990 JYT851989:JYV851990 JOX851989:JOZ851990 JFB851989:JFD851990 IVF851989:IVH851990 ILJ851989:ILL851990 IBN851989:IBP851990 HRR851989:HRT851990 HHV851989:HHX851990 GXZ851989:GYB851990 GOD851989:GOF851990 GEH851989:GEJ851990 FUL851989:FUN851990 FKP851989:FKR851990 FAT851989:FAV851990 EQX851989:EQZ851990 EHB851989:EHD851990 DXF851989:DXH851990 DNJ851989:DNL851990 DDN851989:DDP851990 CTR851989:CTT851990 CJV851989:CJX851990 BZZ851989:CAB851990 BQD851989:BQF851990 BGH851989:BGJ851990 AWL851989:AWN851990 AMP851989:AMR851990 ACT851989:ACV851990 SX851989:SZ851990 JB851989:JD851990 F851989:H851990 WVN786453:WVP786454 WLR786453:WLT786454 WBV786453:WBX786454 VRZ786453:VSB786454 VID786453:VIF786454 UYH786453:UYJ786454 UOL786453:UON786454 UEP786453:UER786454 TUT786453:TUV786454 TKX786453:TKZ786454 TBB786453:TBD786454 SRF786453:SRH786454 SHJ786453:SHL786454 RXN786453:RXP786454 RNR786453:RNT786454 RDV786453:RDX786454 QTZ786453:QUB786454 QKD786453:QKF786454 QAH786453:QAJ786454 PQL786453:PQN786454 PGP786453:PGR786454 OWT786453:OWV786454 OMX786453:OMZ786454 ODB786453:ODD786454 NTF786453:NTH786454 NJJ786453:NJL786454 MZN786453:MZP786454 MPR786453:MPT786454 MFV786453:MFX786454 LVZ786453:LWB786454 LMD786453:LMF786454 LCH786453:LCJ786454 KSL786453:KSN786454 KIP786453:KIR786454 JYT786453:JYV786454 JOX786453:JOZ786454 JFB786453:JFD786454 IVF786453:IVH786454 ILJ786453:ILL786454 IBN786453:IBP786454 HRR786453:HRT786454 HHV786453:HHX786454 GXZ786453:GYB786454 GOD786453:GOF786454 GEH786453:GEJ786454 FUL786453:FUN786454 FKP786453:FKR786454 FAT786453:FAV786454 EQX786453:EQZ786454 EHB786453:EHD786454 DXF786453:DXH786454 DNJ786453:DNL786454 DDN786453:DDP786454 CTR786453:CTT786454 CJV786453:CJX786454 BZZ786453:CAB786454 BQD786453:BQF786454 BGH786453:BGJ786454 AWL786453:AWN786454 AMP786453:AMR786454 ACT786453:ACV786454 SX786453:SZ786454 JB786453:JD786454 F786453:H786454 WVN720917:WVP720918 WLR720917:WLT720918 WBV720917:WBX720918 VRZ720917:VSB720918 VID720917:VIF720918 UYH720917:UYJ720918 UOL720917:UON720918 UEP720917:UER720918 TUT720917:TUV720918 TKX720917:TKZ720918 TBB720917:TBD720918 SRF720917:SRH720918 SHJ720917:SHL720918 RXN720917:RXP720918 RNR720917:RNT720918 RDV720917:RDX720918 QTZ720917:QUB720918 QKD720917:QKF720918 QAH720917:QAJ720918 PQL720917:PQN720918 PGP720917:PGR720918 OWT720917:OWV720918 OMX720917:OMZ720918 ODB720917:ODD720918 NTF720917:NTH720918 NJJ720917:NJL720918 MZN720917:MZP720918 MPR720917:MPT720918 MFV720917:MFX720918 LVZ720917:LWB720918 LMD720917:LMF720918 LCH720917:LCJ720918 KSL720917:KSN720918 KIP720917:KIR720918 JYT720917:JYV720918 JOX720917:JOZ720918 JFB720917:JFD720918 IVF720917:IVH720918 ILJ720917:ILL720918 IBN720917:IBP720918 HRR720917:HRT720918 HHV720917:HHX720918 GXZ720917:GYB720918 GOD720917:GOF720918 GEH720917:GEJ720918 FUL720917:FUN720918 FKP720917:FKR720918 FAT720917:FAV720918 EQX720917:EQZ720918 EHB720917:EHD720918 DXF720917:DXH720918 DNJ720917:DNL720918 DDN720917:DDP720918 CTR720917:CTT720918 CJV720917:CJX720918 BZZ720917:CAB720918 BQD720917:BQF720918 BGH720917:BGJ720918 AWL720917:AWN720918 AMP720917:AMR720918 ACT720917:ACV720918 SX720917:SZ720918 JB720917:JD720918 F720917:H720918 WVN655381:WVP655382 WLR655381:WLT655382 WBV655381:WBX655382 VRZ655381:VSB655382 VID655381:VIF655382 UYH655381:UYJ655382 UOL655381:UON655382 UEP655381:UER655382 TUT655381:TUV655382 TKX655381:TKZ655382 TBB655381:TBD655382 SRF655381:SRH655382 SHJ655381:SHL655382 RXN655381:RXP655382 RNR655381:RNT655382 RDV655381:RDX655382 QTZ655381:QUB655382 QKD655381:QKF655382 QAH655381:QAJ655382 PQL655381:PQN655382 PGP655381:PGR655382 OWT655381:OWV655382 OMX655381:OMZ655382 ODB655381:ODD655382 NTF655381:NTH655382 NJJ655381:NJL655382 MZN655381:MZP655382 MPR655381:MPT655382 MFV655381:MFX655382 LVZ655381:LWB655382 LMD655381:LMF655382 LCH655381:LCJ655382 KSL655381:KSN655382 KIP655381:KIR655382 JYT655381:JYV655382 JOX655381:JOZ655382 JFB655381:JFD655382 IVF655381:IVH655382 ILJ655381:ILL655382 IBN655381:IBP655382 HRR655381:HRT655382 HHV655381:HHX655382 GXZ655381:GYB655382 GOD655381:GOF655382 GEH655381:GEJ655382 FUL655381:FUN655382 FKP655381:FKR655382 FAT655381:FAV655382 EQX655381:EQZ655382 EHB655381:EHD655382 DXF655381:DXH655382 DNJ655381:DNL655382 DDN655381:DDP655382 CTR655381:CTT655382 CJV655381:CJX655382 BZZ655381:CAB655382 BQD655381:BQF655382 BGH655381:BGJ655382 AWL655381:AWN655382 AMP655381:AMR655382 ACT655381:ACV655382 SX655381:SZ655382 JB655381:JD655382 F655381:H655382 WVN589845:WVP589846 WLR589845:WLT589846 WBV589845:WBX589846 VRZ589845:VSB589846 VID589845:VIF589846 UYH589845:UYJ589846 UOL589845:UON589846 UEP589845:UER589846 TUT589845:TUV589846 TKX589845:TKZ589846 TBB589845:TBD589846 SRF589845:SRH589846 SHJ589845:SHL589846 RXN589845:RXP589846 RNR589845:RNT589846 RDV589845:RDX589846 QTZ589845:QUB589846 QKD589845:QKF589846 QAH589845:QAJ589846 PQL589845:PQN589846 PGP589845:PGR589846 OWT589845:OWV589846 OMX589845:OMZ589846 ODB589845:ODD589846 NTF589845:NTH589846 NJJ589845:NJL589846 MZN589845:MZP589846 MPR589845:MPT589846 MFV589845:MFX589846 LVZ589845:LWB589846 LMD589845:LMF589846 LCH589845:LCJ589846 KSL589845:KSN589846 KIP589845:KIR589846 JYT589845:JYV589846 JOX589845:JOZ589846 JFB589845:JFD589846 IVF589845:IVH589846 ILJ589845:ILL589846 IBN589845:IBP589846 HRR589845:HRT589846 HHV589845:HHX589846 GXZ589845:GYB589846 GOD589845:GOF589846 GEH589845:GEJ589846 FUL589845:FUN589846 FKP589845:FKR589846 FAT589845:FAV589846 EQX589845:EQZ589846 EHB589845:EHD589846 DXF589845:DXH589846 DNJ589845:DNL589846 DDN589845:DDP589846 CTR589845:CTT589846 CJV589845:CJX589846 BZZ589845:CAB589846 BQD589845:BQF589846 BGH589845:BGJ589846 AWL589845:AWN589846 AMP589845:AMR589846 ACT589845:ACV589846 SX589845:SZ589846 JB589845:JD589846 F589845:H589846 WVN524309:WVP524310 WLR524309:WLT524310 WBV524309:WBX524310 VRZ524309:VSB524310 VID524309:VIF524310 UYH524309:UYJ524310 UOL524309:UON524310 UEP524309:UER524310 TUT524309:TUV524310 TKX524309:TKZ524310 TBB524309:TBD524310 SRF524309:SRH524310 SHJ524309:SHL524310 RXN524309:RXP524310 RNR524309:RNT524310 RDV524309:RDX524310 QTZ524309:QUB524310 QKD524309:QKF524310 QAH524309:QAJ524310 PQL524309:PQN524310 PGP524309:PGR524310 OWT524309:OWV524310 OMX524309:OMZ524310 ODB524309:ODD524310 NTF524309:NTH524310 NJJ524309:NJL524310 MZN524309:MZP524310 MPR524309:MPT524310 MFV524309:MFX524310 LVZ524309:LWB524310 LMD524309:LMF524310 LCH524309:LCJ524310 KSL524309:KSN524310 KIP524309:KIR524310 JYT524309:JYV524310 JOX524309:JOZ524310 JFB524309:JFD524310 IVF524309:IVH524310 ILJ524309:ILL524310 IBN524309:IBP524310 HRR524309:HRT524310 HHV524309:HHX524310 GXZ524309:GYB524310 GOD524309:GOF524310 GEH524309:GEJ524310 FUL524309:FUN524310 FKP524309:FKR524310 FAT524309:FAV524310 EQX524309:EQZ524310 EHB524309:EHD524310 DXF524309:DXH524310 DNJ524309:DNL524310 DDN524309:DDP524310 CTR524309:CTT524310 CJV524309:CJX524310 BZZ524309:CAB524310 BQD524309:BQF524310 BGH524309:BGJ524310 AWL524309:AWN524310 AMP524309:AMR524310 ACT524309:ACV524310 SX524309:SZ524310 JB524309:JD524310 F524309:H524310 WVN458773:WVP458774 WLR458773:WLT458774 WBV458773:WBX458774 VRZ458773:VSB458774 VID458773:VIF458774 UYH458773:UYJ458774 UOL458773:UON458774 UEP458773:UER458774 TUT458773:TUV458774 TKX458773:TKZ458774 TBB458773:TBD458774 SRF458773:SRH458774 SHJ458773:SHL458774 RXN458773:RXP458774 RNR458773:RNT458774 RDV458773:RDX458774 QTZ458773:QUB458774 QKD458773:QKF458774 QAH458773:QAJ458774 PQL458773:PQN458774 PGP458773:PGR458774 OWT458773:OWV458774 OMX458773:OMZ458774 ODB458773:ODD458774 NTF458773:NTH458774 NJJ458773:NJL458774 MZN458773:MZP458774 MPR458773:MPT458774 MFV458773:MFX458774 LVZ458773:LWB458774 LMD458773:LMF458774 LCH458773:LCJ458774 KSL458773:KSN458774 KIP458773:KIR458774 JYT458773:JYV458774 JOX458773:JOZ458774 JFB458773:JFD458774 IVF458773:IVH458774 ILJ458773:ILL458774 IBN458773:IBP458774 HRR458773:HRT458774 HHV458773:HHX458774 GXZ458773:GYB458774 GOD458773:GOF458774 GEH458773:GEJ458774 FUL458773:FUN458774 FKP458773:FKR458774 FAT458773:FAV458774 EQX458773:EQZ458774 EHB458773:EHD458774 DXF458773:DXH458774 DNJ458773:DNL458774 DDN458773:DDP458774 CTR458773:CTT458774 CJV458773:CJX458774 BZZ458773:CAB458774 BQD458773:BQF458774 BGH458773:BGJ458774 AWL458773:AWN458774 AMP458773:AMR458774 ACT458773:ACV458774 SX458773:SZ458774 JB458773:JD458774 F458773:H458774 WVN393237:WVP393238 WLR393237:WLT393238 WBV393237:WBX393238 VRZ393237:VSB393238 VID393237:VIF393238 UYH393237:UYJ393238 UOL393237:UON393238 UEP393237:UER393238 TUT393237:TUV393238 TKX393237:TKZ393238 TBB393237:TBD393238 SRF393237:SRH393238 SHJ393237:SHL393238 RXN393237:RXP393238 RNR393237:RNT393238 RDV393237:RDX393238 QTZ393237:QUB393238 QKD393237:QKF393238 QAH393237:QAJ393238 PQL393237:PQN393238 PGP393237:PGR393238 OWT393237:OWV393238 OMX393237:OMZ393238 ODB393237:ODD393238 NTF393237:NTH393238 NJJ393237:NJL393238 MZN393237:MZP393238 MPR393237:MPT393238 MFV393237:MFX393238 LVZ393237:LWB393238 LMD393237:LMF393238 LCH393237:LCJ393238 KSL393237:KSN393238 KIP393237:KIR393238 JYT393237:JYV393238 JOX393237:JOZ393238 JFB393237:JFD393238 IVF393237:IVH393238 ILJ393237:ILL393238 IBN393237:IBP393238 HRR393237:HRT393238 HHV393237:HHX393238 GXZ393237:GYB393238 GOD393237:GOF393238 GEH393237:GEJ393238 FUL393237:FUN393238 FKP393237:FKR393238 FAT393237:FAV393238 EQX393237:EQZ393238 EHB393237:EHD393238 DXF393237:DXH393238 DNJ393237:DNL393238 DDN393237:DDP393238 CTR393237:CTT393238 CJV393237:CJX393238 BZZ393237:CAB393238 BQD393237:BQF393238 BGH393237:BGJ393238 AWL393237:AWN393238 AMP393237:AMR393238 ACT393237:ACV393238 SX393237:SZ393238 JB393237:JD393238 F393237:H393238 WVN327701:WVP327702 WLR327701:WLT327702 WBV327701:WBX327702 VRZ327701:VSB327702 VID327701:VIF327702 UYH327701:UYJ327702 UOL327701:UON327702 UEP327701:UER327702 TUT327701:TUV327702 TKX327701:TKZ327702 TBB327701:TBD327702 SRF327701:SRH327702 SHJ327701:SHL327702 RXN327701:RXP327702 RNR327701:RNT327702 RDV327701:RDX327702 QTZ327701:QUB327702 QKD327701:QKF327702 QAH327701:QAJ327702 PQL327701:PQN327702 PGP327701:PGR327702 OWT327701:OWV327702 OMX327701:OMZ327702 ODB327701:ODD327702 NTF327701:NTH327702 NJJ327701:NJL327702 MZN327701:MZP327702 MPR327701:MPT327702 MFV327701:MFX327702 LVZ327701:LWB327702 LMD327701:LMF327702 LCH327701:LCJ327702 KSL327701:KSN327702 KIP327701:KIR327702 JYT327701:JYV327702 JOX327701:JOZ327702 JFB327701:JFD327702 IVF327701:IVH327702 ILJ327701:ILL327702 IBN327701:IBP327702 HRR327701:HRT327702 HHV327701:HHX327702 GXZ327701:GYB327702 GOD327701:GOF327702 GEH327701:GEJ327702 FUL327701:FUN327702 FKP327701:FKR327702 FAT327701:FAV327702 EQX327701:EQZ327702 EHB327701:EHD327702 DXF327701:DXH327702 DNJ327701:DNL327702 DDN327701:DDP327702 CTR327701:CTT327702 CJV327701:CJX327702 BZZ327701:CAB327702 BQD327701:BQF327702 BGH327701:BGJ327702 AWL327701:AWN327702 AMP327701:AMR327702 ACT327701:ACV327702 SX327701:SZ327702 JB327701:JD327702 F327701:H327702 WVN262165:WVP262166 WLR262165:WLT262166 WBV262165:WBX262166 VRZ262165:VSB262166 VID262165:VIF262166 UYH262165:UYJ262166 UOL262165:UON262166 UEP262165:UER262166 TUT262165:TUV262166 TKX262165:TKZ262166 TBB262165:TBD262166 SRF262165:SRH262166 SHJ262165:SHL262166 RXN262165:RXP262166 RNR262165:RNT262166 RDV262165:RDX262166 QTZ262165:QUB262166 QKD262165:QKF262166 QAH262165:QAJ262166 PQL262165:PQN262166 PGP262165:PGR262166 OWT262165:OWV262166 OMX262165:OMZ262166 ODB262165:ODD262166 NTF262165:NTH262166 NJJ262165:NJL262166 MZN262165:MZP262166 MPR262165:MPT262166 MFV262165:MFX262166 LVZ262165:LWB262166 LMD262165:LMF262166 LCH262165:LCJ262166 KSL262165:KSN262166 KIP262165:KIR262166 JYT262165:JYV262166 JOX262165:JOZ262166 JFB262165:JFD262166 IVF262165:IVH262166 ILJ262165:ILL262166 IBN262165:IBP262166 HRR262165:HRT262166 HHV262165:HHX262166 GXZ262165:GYB262166 GOD262165:GOF262166 GEH262165:GEJ262166 FUL262165:FUN262166 FKP262165:FKR262166 FAT262165:FAV262166 EQX262165:EQZ262166 EHB262165:EHD262166 DXF262165:DXH262166 DNJ262165:DNL262166 DDN262165:DDP262166 CTR262165:CTT262166 CJV262165:CJX262166 BZZ262165:CAB262166 BQD262165:BQF262166 BGH262165:BGJ262166 AWL262165:AWN262166 AMP262165:AMR262166 ACT262165:ACV262166 SX262165:SZ262166 JB262165:JD262166 F262165:H262166 WVN196629:WVP196630 WLR196629:WLT196630 WBV196629:WBX196630 VRZ196629:VSB196630 VID196629:VIF196630 UYH196629:UYJ196630 UOL196629:UON196630 UEP196629:UER196630 TUT196629:TUV196630 TKX196629:TKZ196630 TBB196629:TBD196630 SRF196629:SRH196630 SHJ196629:SHL196630 RXN196629:RXP196630 RNR196629:RNT196630 RDV196629:RDX196630 QTZ196629:QUB196630 QKD196629:QKF196630 QAH196629:QAJ196630 PQL196629:PQN196630 PGP196629:PGR196630 OWT196629:OWV196630 OMX196629:OMZ196630 ODB196629:ODD196630 NTF196629:NTH196630 NJJ196629:NJL196630 MZN196629:MZP196630 MPR196629:MPT196630 MFV196629:MFX196630 LVZ196629:LWB196630 LMD196629:LMF196630 LCH196629:LCJ196630 KSL196629:KSN196630 KIP196629:KIR196630 JYT196629:JYV196630 JOX196629:JOZ196630 JFB196629:JFD196630 IVF196629:IVH196630 ILJ196629:ILL196630 IBN196629:IBP196630 HRR196629:HRT196630 HHV196629:HHX196630 GXZ196629:GYB196630 GOD196629:GOF196630 GEH196629:GEJ196630 FUL196629:FUN196630 FKP196629:FKR196630 FAT196629:FAV196630 EQX196629:EQZ196630 EHB196629:EHD196630 DXF196629:DXH196630 DNJ196629:DNL196630 DDN196629:DDP196630 CTR196629:CTT196630 CJV196629:CJX196630 BZZ196629:CAB196630 BQD196629:BQF196630 BGH196629:BGJ196630 AWL196629:AWN196630 AMP196629:AMR196630 ACT196629:ACV196630 SX196629:SZ196630 JB196629:JD196630 F196629:H196630 WVN131093:WVP131094 WLR131093:WLT131094 WBV131093:WBX131094 VRZ131093:VSB131094 VID131093:VIF131094 UYH131093:UYJ131094 UOL131093:UON131094 UEP131093:UER131094 TUT131093:TUV131094 TKX131093:TKZ131094 TBB131093:TBD131094 SRF131093:SRH131094 SHJ131093:SHL131094 RXN131093:RXP131094 RNR131093:RNT131094 RDV131093:RDX131094 QTZ131093:QUB131094 QKD131093:QKF131094 QAH131093:QAJ131094 PQL131093:PQN131094 PGP131093:PGR131094 OWT131093:OWV131094 OMX131093:OMZ131094 ODB131093:ODD131094 NTF131093:NTH131094 NJJ131093:NJL131094 MZN131093:MZP131094 MPR131093:MPT131094 MFV131093:MFX131094 LVZ131093:LWB131094 LMD131093:LMF131094 LCH131093:LCJ131094 KSL131093:KSN131094 KIP131093:KIR131094 JYT131093:JYV131094 JOX131093:JOZ131094 JFB131093:JFD131094 IVF131093:IVH131094 ILJ131093:ILL131094 IBN131093:IBP131094 HRR131093:HRT131094 HHV131093:HHX131094 GXZ131093:GYB131094 GOD131093:GOF131094 GEH131093:GEJ131094 FUL131093:FUN131094 FKP131093:FKR131094 FAT131093:FAV131094 EQX131093:EQZ131094 EHB131093:EHD131094 DXF131093:DXH131094 DNJ131093:DNL131094 DDN131093:DDP131094 CTR131093:CTT131094 CJV131093:CJX131094 BZZ131093:CAB131094 BQD131093:BQF131094 BGH131093:BGJ131094 AWL131093:AWN131094 AMP131093:AMR131094 ACT131093:ACV131094 SX131093:SZ131094 JB131093:JD131094 F131093:H131094 WVN65557:WVP65558 WLR65557:WLT65558 WBV65557:WBX65558 VRZ65557:VSB65558 VID65557:VIF65558 UYH65557:UYJ65558 UOL65557:UON65558 UEP65557:UER65558 TUT65557:TUV65558 TKX65557:TKZ65558 TBB65557:TBD65558 SRF65557:SRH65558 SHJ65557:SHL65558 RXN65557:RXP65558 RNR65557:RNT65558 RDV65557:RDX65558 QTZ65557:QUB65558 QKD65557:QKF65558 QAH65557:QAJ65558 PQL65557:PQN65558 PGP65557:PGR65558 OWT65557:OWV65558 OMX65557:OMZ65558 ODB65557:ODD65558 NTF65557:NTH65558 NJJ65557:NJL65558 MZN65557:MZP65558 MPR65557:MPT65558 MFV65557:MFX65558 LVZ65557:LWB65558 LMD65557:LMF65558 LCH65557:LCJ65558 KSL65557:KSN65558 KIP65557:KIR65558 JYT65557:JYV65558 JOX65557:JOZ65558 JFB65557:JFD65558 IVF65557:IVH65558 ILJ65557:ILL65558 IBN65557:IBP65558 HRR65557:HRT65558 HHV65557:HHX65558 GXZ65557:GYB65558 GOD65557:GOF65558 GEH65557:GEJ65558 FUL65557:FUN65558 FKP65557:FKR65558 FAT65557:FAV65558 EQX65557:EQZ65558 EHB65557:EHD65558 DXF65557:DXH65558 DNJ65557:DNL65558 DDN65557:DDP65558 CTR65557:CTT65558 CJV65557:CJX65558 BZZ65557:CAB65558 BQD65557:BQF65558 BGH65557:BGJ65558 AWL65557:AWN65558 AMP65557:AMR65558 ACT65557:ACV65558 SX65557:SZ65558 JB65557:JD65558 F65557:H65558 WVN14:WVP15 WLR14:WLT15 WBV14:WBX15 VRZ14:VSB15 VID14:VIF15 UYH14:UYJ15 UOL14:UON15 UEP14:UER15 TUT14:TUV15 TKX14:TKZ15 TBB14:TBD15 SRF14:SRH15 SHJ14:SHL15 RXN14:RXP15 RNR14:RNT15 RDV14:RDX15 QTZ14:QUB15 QKD14:QKF15 QAH14:QAJ15 PQL14:PQN15 PGP14:PGR15 OWT14:OWV15 OMX14:OMZ15 ODB14:ODD15 NTF14:NTH15 NJJ14:NJL15 MZN14:MZP15 MPR14:MPT15 MFV14:MFX15 LVZ14:LWB15 LMD14:LMF15 LCH14:LCJ15 KSL14:KSN15 KIP14:KIR15 JYT14:JYV15 JOX14:JOZ15 JFB14:JFD15 IVF14:IVH15 ILJ14:ILL15 IBN14:IBP15 HRR14:HRT15 HHV14:HHX15 GXZ14:GYB15 GOD14:GOF15 GEH14:GEJ15 FUL14:FUN15 FKP14:FKR15 FAT14:FAV15 EQX14:EQZ15 EHB14:EHD15 DXF14:DXH15 DNJ14:DNL15 DDN14:DDP15 CTR14:CTT15 CJV14:CJX15 BZZ14:CAB15 BQD14:BQF15 BGH14:BGJ15 AWL14:AWN15 AMP14:AMR15 ACT14:ACV15 SX14:SZ15 JB14:JD15" xr:uid="{02D62BFF-922A-4694-AB81-F1CDB6D609F7}">
      <formula1>$S$19:$S$25</formula1>
    </dataValidation>
  </dataValidations>
  <printOptions horizontalCentered="1"/>
  <pageMargins left="3.937007874015748E-2" right="3.937007874015748E-2" top="0.55118110236220474" bottom="0.55118110236220474" header="0.31496062992125984" footer="0.19685039370078741"/>
  <pageSetup paperSize="9" scale="72"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B4519-2439-49B9-B433-9D629B30D5F2}">
  <sheetPr codeName="Planilha2">
    <pageSetUpPr fitToPage="1"/>
  </sheetPr>
  <dimension ref="A1:I57"/>
  <sheetViews>
    <sheetView showGridLines="0" view="pageBreakPreview" zoomScale="60" zoomScaleNormal="85" workbookViewId="0">
      <selection activeCell="A2" sqref="A2:G57"/>
    </sheetView>
  </sheetViews>
  <sheetFormatPr defaultRowHeight="14" x14ac:dyDescent="0.3"/>
  <cols>
    <col min="1" max="1" width="5.5" customWidth="1"/>
    <col min="2" max="2" width="31.58203125" customWidth="1"/>
    <col min="3" max="3" width="46.33203125" bestFit="1" customWidth="1"/>
    <col min="4" max="4" width="11.1640625" customWidth="1"/>
    <col min="5" max="5" width="15.75" customWidth="1"/>
    <col min="6" max="6" width="13.6640625" customWidth="1"/>
    <col min="7" max="7" width="16.08203125" customWidth="1"/>
  </cols>
  <sheetData>
    <row r="1" spans="1:9" ht="14.5" thickBot="1" x14ac:dyDescent="0.35"/>
    <row r="2" spans="1:9" ht="20.5" x14ac:dyDescent="0.45">
      <c r="A2" s="122"/>
      <c r="B2" s="15"/>
      <c r="C2" s="417" t="s">
        <v>127</v>
      </c>
      <c r="D2" s="417"/>
      <c r="E2" s="417"/>
      <c r="F2" s="417"/>
      <c r="G2" s="418"/>
      <c r="H2" s="139"/>
      <c r="I2" s="139"/>
    </row>
    <row r="3" spans="1:9" ht="20.5" x14ac:dyDescent="0.45">
      <c r="A3" s="122"/>
      <c r="B3" s="16"/>
      <c r="C3" s="419" t="s">
        <v>128</v>
      </c>
      <c r="D3" s="419"/>
      <c r="E3" s="419"/>
      <c r="F3" s="419"/>
      <c r="G3" s="420"/>
      <c r="H3" s="139"/>
      <c r="I3" s="139"/>
    </row>
    <row r="4" spans="1:9" ht="20.5" x14ac:dyDescent="0.3">
      <c r="A4" s="122"/>
      <c r="B4" s="16"/>
      <c r="C4" s="421" t="s">
        <v>129</v>
      </c>
      <c r="D4" s="421"/>
      <c r="E4" s="421"/>
      <c r="F4" s="421"/>
      <c r="G4" s="422"/>
      <c r="H4" s="140"/>
      <c r="I4" s="140"/>
    </row>
    <row r="5" spans="1:9" ht="20.5" x14ac:dyDescent="0.3">
      <c r="A5" s="122"/>
      <c r="B5" s="16"/>
      <c r="C5" s="421" t="s">
        <v>130</v>
      </c>
      <c r="D5" s="421"/>
      <c r="E5" s="421"/>
      <c r="F5" s="421"/>
      <c r="G5" s="422"/>
      <c r="H5" s="140"/>
      <c r="I5" s="140"/>
    </row>
    <row r="6" spans="1:9" ht="21" thickBot="1" x14ac:dyDescent="0.35">
      <c r="A6" s="122"/>
      <c r="B6" s="16"/>
      <c r="C6" s="28"/>
      <c r="D6" s="136"/>
      <c r="E6" s="135"/>
      <c r="F6" s="135"/>
      <c r="G6" s="8"/>
      <c r="H6" s="135"/>
      <c r="I6" s="135"/>
    </row>
    <row r="7" spans="1:9" ht="18.5" x14ac:dyDescent="0.35">
      <c r="A7" s="122"/>
      <c r="B7" s="142" t="s">
        <v>131</v>
      </c>
      <c r="C7" s="410" t="str">
        <f>'Orçamento Sintético'!B6</f>
        <v>PERFURAÇÕES DE POÇOS TUBULARES PROFUNDOS - COM CONFECÇÃO DE ESTUDOS GEOFÍSICOS, LICENÇAS E OUTORGAS</v>
      </c>
      <c r="D7" s="410"/>
      <c r="E7" s="462"/>
      <c r="F7" s="460" t="s">
        <v>132</v>
      </c>
      <c r="G7" s="461"/>
      <c r="H7" s="156"/>
      <c r="I7" s="156"/>
    </row>
    <row r="8" spans="1:9" ht="19" thickBot="1" x14ac:dyDescent="0.35">
      <c r="A8" s="122"/>
      <c r="B8" s="142" t="s">
        <v>133</v>
      </c>
      <c r="C8" s="412" t="str">
        <f>'Orçamento Sintético'!B7</f>
        <v>Vila Bela da Santíssima Trindade-MT</v>
      </c>
      <c r="D8" s="463"/>
      <c r="E8" s="464"/>
      <c r="F8" s="458">
        <f>'Orçamento Sintético'!I7</f>
        <v>44887</v>
      </c>
      <c r="G8" s="459"/>
      <c r="H8" s="157"/>
      <c r="I8" s="157"/>
    </row>
    <row r="9" spans="1:9" ht="18.5" x14ac:dyDescent="0.3">
      <c r="A9" s="122"/>
      <c r="B9" s="159" t="s">
        <v>288</v>
      </c>
      <c r="C9" s="138" t="s">
        <v>287</v>
      </c>
      <c r="D9" s="452" t="s">
        <v>289</v>
      </c>
      <c r="E9" s="452"/>
      <c r="F9" s="453"/>
      <c r="G9" s="162">
        <f>D50</f>
        <v>0.83920000000000006</v>
      </c>
      <c r="H9" s="157"/>
      <c r="I9" s="157"/>
    </row>
    <row r="10" spans="1:9" ht="19" thickBot="1" x14ac:dyDescent="0.35">
      <c r="A10" s="122"/>
      <c r="B10" s="1"/>
      <c r="C10" s="160"/>
      <c r="D10" s="454" t="s">
        <v>290</v>
      </c>
      <c r="E10" s="454"/>
      <c r="F10" s="454"/>
      <c r="G10" s="161">
        <f>E50</f>
        <v>0.48099999999999998</v>
      </c>
      <c r="H10" s="157"/>
      <c r="I10" s="157"/>
    </row>
    <row r="11" spans="1:9" ht="36.5" customHeight="1" thickBot="1" x14ac:dyDescent="0.35">
      <c r="A11" s="122"/>
      <c r="B11" s="455" t="s">
        <v>286</v>
      </c>
      <c r="C11" s="456"/>
      <c r="D11" s="456"/>
      <c r="E11" s="456"/>
      <c r="F11" s="456"/>
      <c r="G11" s="457"/>
      <c r="H11" s="158"/>
      <c r="I11" s="158"/>
    </row>
    <row r="13" spans="1:9" ht="14.5" thickBot="1" x14ac:dyDescent="0.35">
      <c r="C13" s="26"/>
    </row>
    <row r="14" spans="1:9" ht="15.5" x14ac:dyDescent="0.3">
      <c r="B14" s="446" t="s">
        <v>151</v>
      </c>
      <c r="C14" s="448" t="s">
        <v>146</v>
      </c>
      <c r="D14" s="450" t="s">
        <v>152</v>
      </c>
      <c r="E14" s="450"/>
      <c r="F14" s="450" t="s">
        <v>153</v>
      </c>
      <c r="G14" s="451"/>
    </row>
    <row r="15" spans="1:9" ht="31" x14ac:dyDescent="0.3">
      <c r="B15" s="447"/>
      <c r="C15" s="449"/>
      <c r="D15" s="52" t="s">
        <v>154</v>
      </c>
      <c r="E15" s="52" t="s">
        <v>155</v>
      </c>
      <c r="F15" s="52" t="s">
        <v>154</v>
      </c>
      <c r="G15" s="64" t="s">
        <v>155</v>
      </c>
    </row>
    <row r="16" spans="1:9" ht="15.5" x14ac:dyDescent="0.3">
      <c r="B16" s="441" t="s">
        <v>156</v>
      </c>
      <c r="C16" s="442"/>
      <c r="D16" s="442"/>
      <c r="E16" s="442"/>
      <c r="F16" s="442"/>
      <c r="G16" s="443"/>
    </row>
    <row r="17" spans="2:7" ht="15.5" x14ac:dyDescent="0.3">
      <c r="B17" s="65" t="s">
        <v>157</v>
      </c>
      <c r="C17" s="53" t="s">
        <v>158</v>
      </c>
      <c r="D17" s="54">
        <v>0</v>
      </c>
      <c r="E17" s="54">
        <v>0</v>
      </c>
      <c r="F17" s="54">
        <v>0.2</v>
      </c>
      <c r="G17" s="66">
        <v>0.2</v>
      </c>
    </row>
    <row r="18" spans="2:7" ht="15.5" x14ac:dyDescent="0.3">
      <c r="B18" s="67" t="s">
        <v>159</v>
      </c>
      <c r="C18" s="55" t="s">
        <v>160</v>
      </c>
      <c r="D18" s="56">
        <v>1.4999999999999999E-2</v>
      </c>
      <c r="E18" s="56">
        <v>1.4999999999999999E-2</v>
      </c>
      <c r="F18" s="56">
        <v>1.4999999999999999E-2</v>
      </c>
      <c r="G18" s="68">
        <v>1.4999999999999999E-2</v>
      </c>
    </row>
    <row r="19" spans="2:7" ht="15.5" x14ac:dyDescent="0.3">
      <c r="B19" s="65" t="s">
        <v>161</v>
      </c>
      <c r="C19" s="57" t="s">
        <v>162</v>
      </c>
      <c r="D19" s="54">
        <v>0.01</v>
      </c>
      <c r="E19" s="54">
        <v>0.01</v>
      </c>
      <c r="F19" s="54">
        <v>0.01</v>
      </c>
      <c r="G19" s="66">
        <v>0.01</v>
      </c>
    </row>
    <row r="20" spans="2:7" ht="15.5" x14ac:dyDescent="0.3">
      <c r="B20" s="67" t="s">
        <v>163</v>
      </c>
      <c r="C20" s="58" t="s">
        <v>164</v>
      </c>
      <c r="D20" s="56">
        <v>2E-3</v>
      </c>
      <c r="E20" s="56">
        <v>2E-3</v>
      </c>
      <c r="F20" s="56">
        <v>2E-3</v>
      </c>
      <c r="G20" s="68">
        <v>2E-3</v>
      </c>
    </row>
    <row r="21" spans="2:7" ht="15.5" x14ac:dyDescent="0.3">
      <c r="B21" s="65" t="s">
        <v>165</v>
      </c>
      <c r="C21" s="53" t="s">
        <v>166</v>
      </c>
      <c r="D21" s="59">
        <v>6.0000000000000001E-3</v>
      </c>
      <c r="E21" s="59">
        <v>6.0000000000000001E-3</v>
      </c>
      <c r="F21" s="59">
        <v>6.0000000000000001E-3</v>
      </c>
      <c r="G21" s="69">
        <v>6.0000000000000001E-3</v>
      </c>
    </row>
    <row r="22" spans="2:7" ht="15.5" x14ac:dyDescent="0.3">
      <c r="B22" s="67" t="s">
        <v>167</v>
      </c>
      <c r="C22" s="58" t="s">
        <v>168</v>
      </c>
      <c r="D22" s="56">
        <v>2.5000000000000001E-2</v>
      </c>
      <c r="E22" s="56">
        <v>2.5000000000000001E-2</v>
      </c>
      <c r="F22" s="56">
        <v>2.5000000000000001E-2</v>
      </c>
      <c r="G22" s="68">
        <v>2.5000000000000001E-2</v>
      </c>
    </row>
    <row r="23" spans="2:7" ht="15.5" x14ac:dyDescent="0.3">
      <c r="B23" s="65" t="s">
        <v>169</v>
      </c>
      <c r="C23" s="53" t="s">
        <v>170</v>
      </c>
      <c r="D23" s="54">
        <v>0.03</v>
      </c>
      <c r="E23" s="54">
        <v>0.03</v>
      </c>
      <c r="F23" s="54">
        <v>0.03</v>
      </c>
      <c r="G23" s="66">
        <v>0.03</v>
      </c>
    </row>
    <row r="24" spans="2:7" ht="15.5" x14ac:dyDescent="0.3">
      <c r="B24" s="67" t="s">
        <v>171</v>
      </c>
      <c r="C24" s="58" t="s">
        <v>172</v>
      </c>
      <c r="D24" s="60">
        <v>0.08</v>
      </c>
      <c r="E24" s="60">
        <v>0.08</v>
      </c>
      <c r="F24" s="60">
        <v>0.08</v>
      </c>
      <c r="G24" s="70">
        <v>0.08</v>
      </c>
    </row>
    <row r="25" spans="2:7" ht="15.5" x14ac:dyDescent="0.3">
      <c r="B25" s="65" t="s">
        <v>173</v>
      </c>
      <c r="C25" s="53" t="s">
        <v>174</v>
      </c>
      <c r="D25" s="54">
        <v>0</v>
      </c>
      <c r="E25" s="54">
        <v>0</v>
      </c>
      <c r="F25" s="54">
        <v>0</v>
      </c>
      <c r="G25" s="66">
        <v>0</v>
      </c>
    </row>
    <row r="26" spans="2:7" ht="15.5" x14ac:dyDescent="0.3">
      <c r="B26" s="71" t="s">
        <v>175</v>
      </c>
      <c r="C26" s="61" t="s">
        <v>176</v>
      </c>
      <c r="D26" s="62">
        <f>SUM(D17:D25)</f>
        <v>0.16799999999999998</v>
      </c>
      <c r="E26" s="62">
        <f>SUM(E17:E25)</f>
        <v>0.16799999999999998</v>
      </c>
      <c r="F26" s="62">
        <f>SUM(F17:F25)</f>
        <v>0.36800000000000005</v>
      </c>
      <c r="G26" s="72">
        <f>SUM(G17:G25)</f>
        <v>0.36800000000000005</v>
      </c>
    </row>
    <row r="27" spans="2:7" ht="15.5" x14ac:dyDescent="0.3">
      <c r="B27" s="441" t="s">
        <v>177</v>
      </c>
      <c r="C27" s="442"/>
      <c r="D27" s="442"/>
      <c r="E27" s="442"/>
      <c r="F27" s="442"/>
      <c r="G27" s="443"/>
    </row>
    <row r="28" spans="2:7" ht="15.5" x14ac:dyDescent="0.3">
      <c r="B28" s="73" t="s">
        <v>178</v>
      </c>
      <c r="C28" s="53" t="s">
        <v>179</v>
      </c>
      <c r="D28" s="59">
        <v>0.1777</v>
      </c>
      <c r="E28" s="59" t="s">
        <v>180</v>
      </c>
      <c r="F28" s="59">
        <v>0.1777</v>
      </c>
      <c r="G28" s="69" t="s">
        <v>180</v>
      </c>
    </row>
    <row r="29" spans="2:7" ht="15.5" x14ac:dyDescent="0.3">
      <c r="B29" s="74" t="s">
        <v>181</v>
      </c>
      <c r="C29" s="58" t="s">
        <v>182</v>
      </c>
      <c r="D29" s="60">
        <v>3.6700000000000003E-2</v>
      </c>
      <c r="E29" s="60" t="s">
        <v>180</v>
      </c>
      <c r="F29" s="60">
        <v>3.6700000000000003E-2</v>
      </c>
      <c r="G29" s="70" t="s">
        <v>180</v>
      </c>
    </row>
    <row r="30" spans="2:7" ht="15.5" x14ac:dyDescent="0.3">
      <c r="B30" s="73" t="s">
        <v>183</v>
      </c>
      <c r="C30" s="53" t="s">
        <v>184</v>
      </c>
      <c r="D30" s="59">
        <v>8.6999999999999994E-3</v>
      </c>
      <c r="E30" s="59">
        <v>6.7000000000000002E-3</v>
      </c>
      <c r="F30" s="59">
        <v>8.6999999999999994E-3</v>
      </c>
      <c r="G30" s="69">
        <v>6.7000000000000002E-3</v>
      </c>
    </row>
    <row r="31" spans="2:7" ht="15.5" x14ac:dyDescent="0.3">
      <c r="B31" s="74" t="s">
        <v>185</v>
      </c>
      <c r="C31" s="58" t="s">
        <v>186</v>
      </c>
      <c r="D31" s="60">
        <v>0.1085</v>
      </c>
      <c r="E31" s="60">
        <v>8.3299999999999999E-2</v>
      </c>
      <c r="F31" s="60">
        <v>0.1085</v>
      </c>
      <c r="G31" s="70">
        <v>8.3299999999999999E-2</v>
      </c>
    </row>
    <row r="32" spans="2:7" ht="15.5" x14ac:dyDescent="0.3">
      <c r="B32" s="73" t="s">
        <v>187</v>
      </c>
      <c r="C32" s="53" t="s">
        <v>188</v>
      </c>
      <c r="D32" s="59">
        <v>6.9999999999999999E-4</v>
      </c>
      <c r="E32" s="59">
        <v>5.9999999999999995E-4</v>
      </c>
      <c r="F32" s="59">
        <v>6.9999999999999999E-4</v>
      </c>
      <c r="G32" s="69">
        <v>5.9999999999999995E-4</v>
      </c>
    </row>
    <row r="33" spans="2:7" ht="15.5" x14ac:dyDescent="0.3">
      <c r="B33" s="74" t="s">
        <v>189</v>
      </c>
      <c r="C33" s="58" t="s">
        <v>190</v>
      </c>
      <c r="D33" s="60">
        <v>7.1999999999999998E-3</v>
      </c>
      <c r="E33" s="60">
        <v>5.5999999999999999E-3</v>
      </c>
      <c r="F33" s="60">
        <v>7.1999999999999998E-3</v>
      </c>
      <c r="G33" s="70">
        <v>5.5999999999999999E-3</v>
      </c>
    </row>
    <row r="34" spans="2:7" ht="15.5" x14ac:dyDescent="0.3">
      <c r="B34" s="73" t="s">
        <v>191</v>
      </c>
      <c r="C34" s="53" t="s">
        <v>192</v>
      </c>
      <c r="D34" s="54">
        <v>1.15E-2</v>
      </c>
      <c r="E34" s="59" t="s">
        <v>180</v>
      </c>
      <c r="F34" s="54">
        <v>1.15E-2</v>
      </c>
      <c r="G34" s="69" t="s">
        <v>180</v>
      </c>
    </row>
    <row r="35" spans="2:7" ht="15.5" x14ac:dyDescent="0.3">
      <c r="B35" s="74" t="s">
        <v>193</v>
      </c>
      <c r="C35" s="58" t="s">
        <v>194</v>
      </c>
      <c r="D35" s="56">
        <v>1.1000000000000001E-3</v>
      </c>
      <c r="E35" s="60">
        <v>8.0000000000000004E-4</v>
      </c>
      <c r="F35" s="56">
        <v>1.1000000000000001E-3</v>
      </c>
      <c r="G35" s="70">
        <v>8.0000000000000004E-4</v>
      </c>
    </row>
    <row r="36" spans="2:7" ht="15.5" x14ac:dyDescent="0.3">
      <c r="B36" s="73" t="s">
        <v>195</v>
      </c>
      <c r="C36" s="53" t="s">
        <v>196</v>
      </c>
      <c r="D36" s="59">
        <v>0.10199999999999999</v>
      </c>
      <c r="E36" s="59">
        <v>7.8299999999999995E-2</v>
      </c>
      <c r="F36" s="59">
        <v>0.10199999999999999</v>
      </c>
      <c r="G36" s="69">
        <v>7.8299999999999995E-2</v>
      </c>
    </row>
    <row r="37" spans="2:7" ht="15.5" x14ac:dyDescent="0.3">
      <c r="B37" s="74" t="s">
        <v>197</v>
      </c>
      <c r="C37" s="58" t="s">
        <v>198</v>
      </c>
      <c r="D37" s="56">
        <v>2.9999999999999997E-4</v>
      </c>
      <c r="E37" s="56">
        <v>2.9999999999999997E-4</v>
      </c>
      <c r="F37" s="56">
        <v>2.9999999999999997E-4</v>
      </c>
      <c r="G37" s="68">
        <v>2.9999999999999997E-4</v>
      </c>
    </row>
    <row r="38" spans="2:7" ht="15.5" x14ac:dyDescent="0.3">
      <c r="B38" s="75" t="s">
        <v>199</v>
      </c>
      <c r="C38" s="52" t="s">
        <v>176</v>
      </c>
      <c r="D38" s="63">
        <f>SUM(D28:D37)</f>
        <v>0.45439999999999997</v>
      </c>
      <c r="E38" s="63">
        <f>SUM(E28:E37)</f>
        <v>0.17559999999999998</v>
      </c>
      <c r="F38" s="63">
        <f>SUM(F28:F37)</f>
        <v>0.45439999999999997</v>
      </c>
      <c r="G38" s="76">
        <f>SUM(G28:G37)</f>
        <v>0.17559999999999998</v>
      </c>
    </row>
    <row r="39" spans="2:7" ht="15.5" x14ac:dyDescent="0.3">
      <c r="B39" s="441" t="s">
        <v>200</v>
      </c>
      <c r="C39" s="442"/>
      <c r="D39" s="442"/>
      <c r="E39" s="442"/>
      <c r="F39" s="442"/>
      <c r="G39" s="443"/>
    </row>
    <row r="40" spans="2:7" ht="15.5" x14ac:dyDescent="0.3">
      <c r="B40" s="65" t="s">
        <v>201</v>
      </c>
      <c r="C40" s="53" t="s">
        <v>202</v>
      </c>
      <c r="D40" s="59">
        <v>5.9200000000000003E-2</v>
      </c>
      <c r="E40" s="59">
        <v>4.5499999999999999E-2</v>
      </c>
      <c r="F40" s="59">
        <v>5.9200000000000003E-2</v>
      </c>
      <c r="G40" s="69">
        <v>4.5499999999999999E-2</v>
      </c>
    </row>
    <row r="41" spans="2:7" ht="15.5" x14ac:dyDescent="0.3">
      <c r="B41" s="67" t="s">
        <v>203</v>
      </c>
      <c r="C41" s="58" t="s">
        <v>204</v>
      </c>
      <c r="D41" s="56">
        <v>1.4E-3</v>
      </c>
      <c r="E41" s="56">
        <v>1.1000000000000001E-3</v>
      </c>
      <c r="F41" s="56">
        <v>1.4E-3</v>
      </c>
      <c r="G41" s="68">
        <v>1.1000000000000001E-3</v>
      </c>
    </row>
    <row r="42" spans="2:7" ht="15.5" x14ac:dyDescent="0.3">
      <c r="B42" s="65" t="s">
        <v>205</v>
      </c>
      <c r="C42" s="53" t="s">
        <v>206</v>
      </c>
      <c r="D42" s="59">
        <v>3.32E-2</v>
      </c>
      <c r="E42" s="54">
        <v>2.5499999999999998E-2</v>
      </c>
      <c r="F42" s="59">
        <v>3.32E-2</v>
      </c>
      <c r="G42" s="66">
        <v>2.5499999999999998E-2</v>
      </c>
    </row>
    <row r="43" spans="2:7" ht="15.5" x14ac:dyDescent="0.3">
      <c r="B43" s="67" t="s">
        <v>207</v>
      </c>
      <c r="C43" s="58" t="s">
        <v>208</v>
      </c>
      <c r="D43" s="60">
        <v>3.6700000000000003E-2</v>
      </c>
      <c r="E43" s="60">
        <v>2.8199999999999999E-2</v>
      </c>
      <c r="F43" s="60">
        <v>3.6700000000000003E-2</v>
      </c>
      <c r="G43" s="70">
        <v>2.8199999999999999E-2</v>
      </c>
    </row>
    <row r="44" spans="2:7" ht="15.5" x14ac:dyDescent="0.3">
      <c r="B44" s="65" t="s">
        <v>209</v>
      </c>
      <c r="C44" s="53" t="s">
        <v>210</v>
      </c>
      <c r="D44" s="54">
        <v>5.0000000000000001E-3</v>
      </c>
      <c r="E44" s="54">
        <v>3.8E-3</v>
      </c>
      <c r="F44" s="54">
        <v>5.0000000000000001E-3</v>
      </c>
      <c r="G44" s="66">
        <v>3.8E-3</v>
      </c>
    </row>
    <row r="45" spans="2:7" ht="15.5" x14ac:dyDescent="0.3">
      <c r="B45" s="71" t="s">
        <v>211</v>
      </c>
      <c r="C45" s="61" t="s">
        <v>176</v>
      </c>
      <c r="D45" s="62">
        <f>SUM(D40:D44)</f>
        <v>0.13550000000000001</v>
      </c>
      <c r="E45" s="62">
        <f>SUM(E40:E44)</f>
        <v>0.1041</v>
      </c>
      <c r="F45" s="62">
        <f>SUM(F40:F44)</f>
        <v>0.13550000000000001</v>
      </c>
      <c r="G45" s="72">
        <f>SUM(G40:G44)</f>
        <v>0.1041</v>
      </c>
    </row>
    <row r="46" spans="2:7" ht="15.5" x14ac:dyDescent="0.3">
      <c r="B46" s="441" t="s">
        <v>212</v>
      </c>
      <c r="C46" s="442"/>
      <c r="D46" s="442"/>
      <c r="E46" s="442"/>
      <c r="F46" s="442"/>
      <c r="G46" s="443"/>
    </row>
    <row r="47" spans="2:7" ht="15.5" x14ac:dyDescent="0.3">
      <c r="B47" s="73" t="s">
        <v>213</v>
      </c>
      <c r="C47" s="53" t="s">
        <v>214</v>
      </c>
      <c r="D47" s="59">
        <v>7.6300000000000007E-2</v>
      </c>
      <c r="E47" s="59">
        <v>2.9499999999999998E-2</v>
      </c>
      <c r="F47" s="59">
        <v>0.16719999999999999</v>
      </c>
      <c r="G47" s="69">
        <v>6.4600000000000005E-2</v>
      </c>
    </row>
    <row r="48" spans="2:7" ht="46.5" x14ac:dyDescent="0.3">
      <c r="B48" s="67" t="s">
        <v>215</v>
      </c>
      <c r="C48" s="55" t="s">
        <v>216</v>
      </c>
      <c r="D48" s="56">
        <v>5.0000000000000001E-3</v>
      </c>
      <c r="E48" s="56">
        <v>3.8E-3</v>
      </c>
      <c r="F48" s="56">
        <v>5.3E-3</v>
      </c>
      <c r="G48" s="68">
        <v>4.0000000000000001E-3</v>
      </c>
    </row>
    <row r="49" spans="2:7" ht="15.5" x14ac:dyDescent="0.3">
      <c r="B49" s="75" t="s">
        <v>217</v>
      </c>
      <c r="C49" s="52" t="s">
        <v>176</v>
      </c>
      <c r="D49" s="63">
        <f>SUM(D47:D48)</f>
        <v>8.1300000000000011E-2</v>
      </c>
      <c r="E49" s="63">
        <f>SUM(E47:E48)</f>
        <v>3.3299999999999996E-2</v>
      </c>
      <c r="F49" s="63">
        <f>SUM(F47:F48)</f>
        <v>0.17249999999999999</v>
      </c>
      <c r="G49" s="76">
        <f>SUM(G47:G48)</f>
        <v>6.8600000000000008E-2</v>
      </c>
    </row>
    <row r="50" spans="2:7" ht="16" thickBot="1" x14ac:dyDescent="0.35">
      <c r="B50" s="444"/>
      <c r="C50" s="445"/>
      <c r="D50" s="77">
        <f>D26+D38+D45+D49</f>
        <v>0.83920000000000006</v>
      </c>
      <c r="E50" s="77">
        <f>E26+E38+E45+E49</f>
        <v>0.48099999999999998</v>
      </c>
      <c r="F50" s="77">
        <f>F26+F38+F45+F49</f>
        <v>1.1303999999999998</v>
      </c>
      <c r="G50" s="78">
        <f>G26+G38+G45+G49</f>
        <v>0.71630000000000005</v>
      </c>
    </row>
    <row r="55" spans="2:7" x14ac:dyDescent="0.3">
      <c r="C55" s="50" t="s">
        <v>148</v>
      </c>
    </row>
    <row r="56" spans="2:7" x14ac:dyDescent="0.3">
      <c r="C56" s="50" t="s">
        <v>149</v>
      </c>
    </row>
    <row r="57" spans="2:7" x14ac:dyDescent="0.3">
      <c r="C57" s="50" t="s">
        <v>150</v>
      </c>
    </row>
  </sheetData>
  <mergeCells count="20">
    <mergeCell ref="C3:G3"/>
    <mergeCell ref="C4:G4"/>
    <mergeCell ref="C5:G5"/>
    <mergeCell ref="C2:G2"/>
    <mergeCell ref="B27:G27"/>
    <mergeCell ref="D9:F9"/>
    <mergeCell ref="D10:F10"/>
    <mergeCell ref="B11:G11"/>
    <mergeCell ref="F8:G8"/>
    <mergeCell ref="F7:G7"/>
    <mergeCell ref="C7:E7"/>
    <mergeCell ref="C8:E8"/>
    <mergeCell ref="B39:G39"/>
    <mergeCell ref="B46:G46"/>
    <mergeCell ref="B50:C50"/>
    <mergeCell ref="B14:B15"/>
    <mergeCell ref="C14:C15"/>
    <mergeCell ref="D14:E14"/>
    <mergeCell ref="F14:G14"/>
    <mergeCell ref="B16:G16"/>
  </mergeCells>
  <pageMargins left="0.511811024" right="0.511811024" top="0.78740157499999996" bottom="0.78740157499999996" header="0.31496062000000002" footer="0.31496062000000002"/>
  <pageSetup paperSize="9" scale="5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8E094-C949-443B-9101-2F9BE1795695}">
  <sheetPr>
    <pageSetUpPr fitToPage="1"/>
  </sheetPr>
  <dimension ref="A1:M903"/>
  <sheetViews>
    <sheetView showGridLines="0" showOutlineSymbols="0" showWhiteSpace="0" view="pageBreakPreview" topLeftCell="A445" zoomScale="85" zoomScaleNormal="100" zoomScaleSheetLayoutView="85" workbookViewId="0">
      <selection sqref="A1:M463"/>
    </sheetView>
  </sheetViews>
  <sheetFormatPr defaultRowHeight="14" x14ac:dyDescent="0.3"/>
  <cols>
    <col min="1" max="1" width="8.83203125" style="14" customWidth="1"/>
    <col min="2" max="2" width="69.5" style="28" customWidth="1"/>
    <col min="3" max="3" width="16" style="34" customWidth="1"/>
    <col min="4" max="4" width="15.08203125" style="14" customWidth="1"/>
    <col min="5" max="6" width="12" style="14" customWidth="1"/>
    <col min="7" max="7" width="11" style="14" customWidth="1"/>
    <col min="8" max="8" width="10.4140625" style="14" customWidth="1"/>
    <col min="9" max="9" width="11.4140625" style="14" customWidth="1"/>
    <col min="10" max="10" width="8.1640625" customWidth="1"/>
    <col min="11" max="11" width="8.9140625" customWidth="1"/>
    <col min="12" max="12" width="11.1640625" customWidth="1"/>
    <col min="13" max="13" width="10" customWidth="1"/>
  </cols>
  <sheetData>
    <row r="1" spans="1:10" ht="20.5" x14ac:dyDescent="0.45">
      <c r="A1" s="15"/>
      <c r="B1" s="27"/>
      <c r="C1" s="417" t="s">
        <v>127</v>
      </c>
      <c r="D1" s="417"/>
      <c r="E1" s="417"/>
      <c r="F1" s="417"/>
      <c r="G1" s="417"/>
      <c r="H1" s="417"/>
      <c r="I1" s="417"/>
      <c r="J1" s="418"/>
    </row>
    <row r="2" spans="1:10" ht="20.5" x14ac:dyDescent="0.45">
      <c r="A2" s="16"/>
      <c r="C2" s="419" t="s">
        <v>128</v>
      </c>
      <c r="D2" s="419"/>
      <c r="E2" s="419"/>
      <c r="F2" s="419"/>
      <c r="G2" s="419"/>
      <c r="H2" s="419"/>
      <c r="I2" s="419"/>
      <c r="J2" s="420"/>
    </row>
    <row r="3" spans="1:10" ht="20.5" x14ac:dyDescent="0.3">
      <c r="A3" s="16"/>
      <c r="C3" s="421" t="s">
        <v>129</v>
      </c>
      <c r="D3" s="421"/>
      <c r="E3" s="421"/>
      <c r="F3" s="421"/>
      <c r="G3" s="421"/>
      <c r="H3" s="421"/>
      <c r="I3" s="421"/>
      <c r="J3" s="422"/>
    </row>
    <row r="4" spans="1:10" ht="20.5" x14ac:dyDescent="0.3">
      <c r="A4" s="16"/>
      <c r="C4" s="421" t="s">
        <v>130</v>
      </c>
      <c r="D4" s="421"/>
      <c r="E4" s="421"/>
      <c r="F4" s="421"/>
      <c r="G4" s="421"/>
      <c r="H4" s="421"/>
      <c r="I4" s="421"/>
      <c r="J4" s="422"/>
    </row>
    <row r="5" spans="1:10" ht="21" thickBot="1" x14ac:dyDescent="0.35">
      <c r="A5" s="17"/>
      <c r="B5" s="29"/>
      <c r="C5" s="33"/>
      <c r="D5" s="2"/>
      <c r="E5" s="2"/>
      <c r="F5" s="2"/>
      <c r="G5" s="2"/>
      <c r="H5" s="2"/>
      <c r="I5" s="2"/>
      <c r="J5" s="79">
        <f>(J9/1)+1</f>
        <v>1.2302</v>
      </c>
    </row>
    <row r="6" spans="1:10" ht="18.5" x14ac:dyDescent="0.35">
      <c r="A6" s="3" t="s">
        <v>131</v>
      </c>
      <c r="B6" s="498" t="str">
        <f>'Orçamento Sintético'!B6:H6</f>
        <v>PERFURAÇÕES DE POÇOS TUBULARES PROFUNDOS - COM CONFECÇÃO DE ESTUDOS GEOFÍSICOS, LICENÇAS E OUTORGAS</v>
      </c>
      <c r="C6" s="498"/>
      <c r="D6" s="498"/>
      <c r="E6" s="498"/>
      <c r="F6" s="498"/>
      <c r="G6" s="498"/>
      <c r="H6" s="498"/>
      <c r="I6" s="460" t="s">
        <v>132</v>
      </c>
      <c r="J6" s="461"/>
    </row>
    <row r="7" spans="1:10" ht="19" thickBot="1" x14ac:dyDescent="0.35">
      <c r="A7" s="4" t="s">
        <v>133</v>
      </c>
      <c r="B7" s="412" t="str">
        <f>'Orçamento Sintético'!B7:H7</f>
        <v>Vila Bela da Santíssima Trindade-MT</v>
      </c>
      <c r="C7" s="412"/>
      <c r="D7" s="412"/>
      <c r="E7" s="412"/>
      <c r="F7" s="412"/>
      <c r="G7" s="412"/>
      <c r="H7" s="412"/>
      <c r="I7" s="458">
        <f>'Orçamento Sintético'!I7:J7</f>
        <v>44887</v>
      </c>
      <c r="J7" s="459"/>
    </row>
    <row r="8" spans="1:10" ht="32.5" thickBot="1" x14ac:dyDescent="0.35">
      <c r="A8" s="5"/>
      <c r="B8" s="485"/>
      <c r="C8" s="486"/>
      <c r="D8" s="487" t="s">
        <v>140</v>
      </c>
      <c r="E8" s="488"/>
      <c r="F8" s="488"/>
      <c r="G8" s="488"/>
      <c r="H8" s="489"/>
      <c r="I8" s="578" t="s">
        <v>136</v>
      </c>
      <c r="J8" s="7">
        <f>'Encargos Sociais'!G9</f>
        <v>0.83920000000000006</v>
      </c>
    </row>
    <row r="9" spans="1:10" ht="16.5" thickBot="1" x14ac:dyDescent="0.35">
      <c r="A9" s="490" t="s">
        <v>732</v>
      </c>
      <c r="B9" s="491"/>
      <c r="C9" s="491"/>
      <c r="D9" s="491"/>
      <c r="E9" s="491"/>
      <c r="F9" s="491"/>
      <c r="G9" s="491"/>
      <c r="H9" s="492"/>
      <c r="I9" s="6" t="s">
        <v>138</v>
      </c>
      <c r="J9" s="7">
        <f>BDI!B30</f>
        <v>0.23019999999999999</v>
      </c>
    </row>
    <row r="10" spans="1:10" ht="35.5" customHeight="1" thickBot="1" x14ac:dyDescent="0.35">
      <c r="A10" s="493"/>
      <c r="B10" s="494"/>
      <c r="C10" s="494"/>
      <c r="D10" s="494"/>
      <c r="E10" s="494"/>
      <c r="F10" s="494"/>
      <c r="G10" s="494"/>
      <c r="H10" s="495"/>
      <c r="I10" s="496" t="s">
        <v>139</v>
      </c>
      <c r="J10" s="497"/>
    </row>
    <row r="11" spans="1:10" ht="18.5" thickBot="1" x14ac:dyDescent="0.45">
      <c r="A11" s="482"/>
      <c r="B11" s="483"/>
      <c r="C11" s="483"/>
      <c r="D11" s="483"/>
      <c r="E11" s="483"/>
      <c r="F11" s="483"/>
      <c r="G11" s="483"/>
      <c r="H11" s="483"/>
      <c r="I11" s="483"/>
      <c r="J11" s="484"/>
    </row>
    <row r="12" spans="1:10" ht="18" x14ac:dyDescent="0.4">
      <c r="A12" s="170"/>
      <c r="B12" s="171"/>
      <c r="C12" s="171"/>
      <c r="D12" s="323"/>
      <c r="E12" s="323"/>
      <c r="F12" s="323"/>
      <c r="G12" s="323"/>
      <c r="H12" s="171"/>
      <c r="I12" s="171"/>
      <c r="J12" s="172"/>
    </row>
    <row r="13" spans="1:10" ht="14.5" thickBot="1" x14ac:dyDescent="0.35">
      <c r="A13" s="264"/>
      <c r="B13" s="264"/>
      <c r="C13" s="264"/>
      <c r="D13" s="286"/>
      <c r="E13" s="286"/>
      <c r="F13" s="481"/>
      <c r="G13" s="481"/>
      <c r="H13" s="265"/>
      <c r="I13" s="264"/>
      <c r="J13" s="266"/>
    </row>
    <row r="14" spans="1:10" ht="26" customHeight="1" thickBot="1" x14ac:dyDescent="0.35">
      <c r="A14" s="281" t="s">
        <v>223</v>
      </c>
      <c r="B14" s="282" t="s">
        <v>146</v>
      </c>
      <c r="C14" s="282" t="s">
        <v>733</v>
      </c>
      <c r="D14" s="283" t="s">
        <v>734</v>
      </c>
      <c r="H14"/>
      <c r="I14"/>
    </row>
    <row r="15" spans="1:10" x14ac:dyDescent="0.3">
      <c r="A15" s="270"/>
      <c r="B15" s="270"/>
      <c r="C15" s="284"/>
      <c r="D15" s="284"/>
      <c r="H15"/>
      <c r="I15"/>
    </row>
    <row r="16" spans="1:10" x14ac:dyDescent="0.3">
      <c r="A16" s="285" t="s">
        <v>716</v>
      </c>
      <c r="B16" s="285" t="s">
        <v>8</v>
      </c>
      <c r="C16" s="264"/>
      <c r="D16" s="286"/>
      <c r="H16"/>
      <c r="I16"/>
    </row>
    <row r="17" spans="1:9" x14ac:dyDescent="0.3">
      <c r="A17" s="19" t="s">
        <v>9</v>
      </c>
      <c r="B17" s="243" t="s">
        <v>12</v>
      </c>
      <c r="C17" s="245" t="s">
        <v>13</v>
      </c>
      <c r="D17" s="287">
        <f>SUM(C20:C31)</f>
        <v>12</v>
      </c>
      <c r="H17"/>
      <c r="I17"/>
    </row>
    <row r="18" spans="1:9" x14ac:dyDescent="0.3">
      <c r="A18" s="267"/>
      <c r="B18" s="471" t="s">
        <v>736</v>
      </c>
      <c r="C18" s="472" t="s">
        <v>735</v>
      </c>
      <c r="D18" s="289"/>
      <c r="H18"/>
      <c r="I18"/>
    </row>
    <row r="19" spans="1:9" x14ac:dyDescent="0.3">
      <c r="A19" s="267"/>
      <c r="B19" s="471"/>
      <c r="C19" s="472"/>
      <c r="D19" s="289"/>
      <c r="H19"/>
      <c r="I19"/>
    </row>
    <row r="20" spans="1:9" x14ac:dyDescent="0.3">
      <c r="A20" s="267"/>
      <c r="B20" s="300" t="s">
        <v>737</v>
      </c>
      <c r="C20" s="297">
        <v>1</v>
      </c>
      <c r="D20" s="289"/>
      <c r="H20"/>
      <c r="I20"/>
    </row>
    <row r="21" spans="1:9" x14ac:dyDescent="0.3">
      <c r="A21" s="267"/>
      <c r="B21" s="300" t="s">
        <v>738</v>
      </c>
      <c r="C21" s="297">
        <v>1</v>
      </c>
      <c r="D21" s="289"/>
      <c r="H21"/>
      <c r="I21"/>
    </row>
    <row r="22" spans="1:9" x14ac:dyDescent="0.3">
      <c r="A22" s="267"/>
      <c r="B22" s="300" t="s">
        <v>739</v>
      </c>
      <c r="C22" s="297">
        <v>1</v>
      </c>
      <c r="D22" s="289"/>
      <c r="H22"/>
      <c r="I22"/>
    </row>
    <row r="23" spans="1:9" x14ac:dyDescent="0.3">
      <c r="A23" s="267"/>
      <c r="B23" s="300" t="s">
        <v>740</v>
      </c>
      <c r="C23" s="297">
        <v>1</v>
      </c>
      <c r="D23" s="289"/>
      <c r="H23"/>
      <c r="I23"/>
    </row>
    <row r="24" spans="1:9" x14ac:dyDescent="0.3">
      <c r="A24" s="267"/>
      <c r="B24" s="300" t="s">
        <v>741</v>
      </c>
      <c r="C24" s="297">
        <v>1</v>
      </c>
      <c r="D24" s="289"/>
      <c r="H24"/>
      <c r="I24"/>
    </row>
    <row r="25" spans="1:9" x14ac:dyDescent="0.3">
      <c r="A25" s="267"/>
      <c r="B25" s="300" t="s">
        <v>742</v>
      </c>
      <c r="C25" s="297">
        <v>1</v>
      </c>
      <c r="D25" s="289"/>
      <c r="H25"/>
      <c r="I25"/>
    </row>
    <row r="26" spans="1:9" x14ac:dyDescent="0.3">
      <c r="A26" s="267"/>
      <c r="B26" s="300" t="s">
        <v>743</v>
      </c>
      <c r="C26" s="297">
        <v>1</v>
      </c>
      <c r="D26" s="289"/>
      <c r="H26"/>
      <c r="I26"/>
    </row>
    <row r="27" spans="1:9" x14ac:dyDescent="0.3">
      <c r="A27" s="267"/>
      <c r="B27" s="300" t="s">
        <v>744</v>
      </c>
      <c r="C27" s="297">
        <v>1</v>
      </c>
      <c r="D27" s="289"/>
      <c r="H27"/>
      <c r="I27"/>
    </row>
    <row r="28" spans="1:9" x14ac:dyDescent="0.3">
      <c r="A28" s="267"/>
      <c r="B28" s="300" t="s">
        <v>745</v>
      </c>
      <c r="C28" s="297">
        <v>1</v>
      </c>
      <c r="D28" s="289"/>
      <c r="H28"/>
      <c r="I28"/>
    </row>
    <row r="29" spans="1:9" x14ac:dyDescent="0.3">
      <c r="A29" s="267"/>
      <c r="B29" s="300" t="s">
        <v>826</v>
      </c>
      <c r="C29" s="297">
        <v>1</v>
      </c>
      <c r="D29" s="289"/>
      <c r="H29"/>
      <c r="I29"/>
    </row>
    <row r="30" spans="1:9" x14ac:dyDescent="0.3">
      <c r="A30" s="267"/>
      <c r="B30" s="300" t="s">
        <v>746</v>
      </c>
      <c r="C30" s="297">
        <v>1</v>
      </c>
      <c r="D30" s="289"/>
      <c r="H30"/>
      <c r="I30"/>
    </row>
    <row r="31" spans="1:9" ht="28" x14ac:dyDescent="0.3">
      <c r="A31" s="267"/>
      <c r="B31" s="300" t="s">
        <v>747</v>
      </c>
      <c r="C31" s="297">
        <v>1</v>
      </c>
      <c r="D31" s="289"/>
      <c r="H31"/>
      <c r="I31"/>
    </row>
    <row r="32" spans="1:9" x14ac:dyDescent="0.3">
      <c r="A32" s="269"/>
      <c r="B32" s="269"/>
      <c r="C32" s="288"/>
      <c r="D32" s="290"/>
      <c r="H32"/>
      <c r="I32"/>
    </row>
    <row r="33" spans="1:12" x14ac:dyDescent="0.3">
      <c r="A33" s="285">
        <v>2</v>
      </c>
      <c r="B33" s="285" t="s">
        <v>14</v>
      </c>
      <c r="C33" s="264"/>
      <c r="D33" s="291"/>
      <c r="E33" s="292"/>
      <c r="F33" s="293"/>
      <c r="H33"/>
      <c r="I33"/>
    </row>
    <row r="34" spans="1:12" ht="26" x14ac:dyDescent="0.3">
      <c r="A34" s="243" t="s">
        <v>15</v>
      </c>
      <c r="B34" s="243" t="s">
        <v>719</v>
      </c>
      <c r="C34" s="307" t="s">
        <v>720</v>
      </c>
      <c r="D34" s="299">
        <f>TRUNC(SUM(C38:C49),2)</f>
        <v>1556</v>
      </c>
      <c r="E34" s="295"/>
      <c r="F34" s="293"/>
      <c r="H34"/>
      <c r="I34"/>
    </row>
    <row r="35" spans="1:12" ht="14" customHeight="1" x14ac:dyDescent="0.3">
      <c r="A35" s="269"/>
      <c r="B35" s="473" t="s">
        <v>736</v>
      </c>
      <c r="C35" s="636" t="s">
        <v>748</v>
      </c>
      <c r="D35" s="635"/>
      <c r="E35" s="480"/>
      <c r="F35" s="480"/>
      <c r="G35" s="480"/>
      <c r="H35" s="480"/>
      <c r="I35" s="480"/>
      <c r="J35" s="480"/>
      <c r="K35" s="470"/>
      <c r="L35" s="470"/>
    </row>
    <row r="36" spans="1:12" ht="14" customHeight="1" x14ac:dyDescent="0.3">
      <c r="A36" s="269"/>
      <c r="B36" s="474"/>
      <c r="C36" s="637"/>
      <c r="D36" s="635"/>
      <c r="E36" s="480"/>
      <c r="G36" s="301"/>
      <c r="H36" s="301"/>
      <c r="J36" s="14"/>
      <c r="K36" s="470"/>
      <c r="L36" s="470"/>
    </row>
    <row r="37" spans="1:12" ht="14" customHeight="1" x14ac:dyDescent="0.3">
      <c r="A37" s="269"/>
      <c r="B37" s="475"/>
      <c r="C37" s="638"/>
      <c r="D37" s="635"/>
      <c r="E37" s="302"/>
      <c r="G37" s="303"/>
      <c r="H37" s="303"/>
      <c r="J37" s="14"/>
      <c r="K37" s="295"/>
      <c r="L37" s="293"/>
    </row>
    <row r="38" spans="1:12" x14ac:dyDescent="0.3">
      <c r="A38" s="269"/>
      <c r="B38" s="300" t="s">
        <v>737</v>
      </c>
      <c r="C38" s="305">
        <v>180</v>
      </c>
      <c r="D38" s="302"/>
      <c r="E38" s="302"/>
      <c r="G38" s="303"/>
      <c r="H38" s="303"/>
      <c r="J38" s="14"/>
      <c r="K38" s="295"/>
      <c r="L38" s="293"/>
    </row>
    <row r="39" spans="1:12" x14ac:dyDescent="0.3">
      <c r="A39" s="269"/>
      <c r="B39" s="300" t="s">
        <v>738</v>
      </c>
      <c r="C39" s="304">
        <v>182</v>
      </c>
      <c r="D39" s="302"/>
      <c r="E39" s="302"/>
      <c r="G39" s="303"/>
      <c r="H39" s="303"/>
      <c r="J39" s="14"/>
      <c r="K39" s="295"/>
      <c r="L39" s="293"/>
    </row>
    <row r="40" spans="1:12" x14ac:dyDescent="0.3">
      <c r="A40" s="275"/>
      <c r="B40" s="300" t="s">
        <v>739</v>
      </c>
      <c r="C40" s="304">
        <v>85</v>
      </c>
      <c r="D40" s="324"/>
      <c r="E40" s="324"/>
      <c r="F40" s="324"/>
      <c r="G40" s="324"/>
      <c r="H40" s="276"/>
      <c r="I40" s="277"/>
      <c r="J40" s="277"/>
    </row>
    <row r="41" spans="1:12" x14ac:dyDescent="0.3">
      <c r="A41" s="275"/>
      <c r="B41" s="300" t="s">
        <v>740</v>
      </c>
      <c r="C41" s="304">
        <v>200</v>
      </c>
      <c r="D41" s="324"/>
      <c r="E41" s="324"/>
      <c r="F41" s="324"/>
      <c r="G41" s="324"/>
      <c r="H41" s="276"/>
      <c r="I41" s="277"/>
      <c r="J41" s="277"/>
    </row>
    <row r="42" spans="1:12" x14ac:dyDescent="0.3">
      <c r="A42" s="275"/>
      <c r="B42" s="300" t="s">
        <v>741</v>
      </c>
      <c r="C42" s="304">
        <v>70</v>
      </c>
      <c r="D42" s="324"/>
      <c r="E42" s="324"/>
      <c r="F42" s="324"/>
      <c r="G42" s="324"/>
      <c r="H42" s="276"/>
      <c r="I42" s="277"/>
      <c r="J42" s="277"/>
    </row>
    <row r="43" spans="1:12" x14ac:dyDescent="0.3">
      <c r="A43" s="275"/>
      <c r="B43" s="300" t="s">
        <v>742</v>
      </c>
      <c r="C43" s="304">
        <v>85</v>
      </c>
      <c r="D43" s="324"/>
      <c r="E43" s="324"/>
      <c r="F43" s="324"/>
      <c r="G43" s="324"/>
      <c r="H43" s="276"/>
      <c r="I43" s="277"/>
      <c r="J43" s="277"/>
    </row>
    <row r="44" spans="1:12" x14ac:dyDescent="0.3">
      <c r="A44" s="275"/>
      <c r="B44" s="300" t="s">
        <v>743</v>
      </c>
      <c r="C44" s="304">
        <v>240</v>
      </c>
      <c r="D44" s="324"/>
      <c r="E44" s="324"/>
      <c r="F44" s="324"/>
      <c r="G44" s="324"/>
      <c r="H44" s="276"/>
      <c r="I44" s="277"/>
      <c r="J44" s="277"/>
    </row>
    <row r="45" spans="1:12" x14ac:dyDescent="0.3">
      <c r="A45" s="275"/>
      <c r="B45" s="300" t="s">
        <v>744</v>
      </c>
      <c r="C45" s="304">
        <v>201</v>
      </c>
      <c r="D45" s="324"/>
      <c r="E45" s="324"/>
      <c r="F45" s="324"/>
      <c r="G45" s="324"/>
      <c r="H45" s="276"/>
      <c r="I45" s="277"/>
      <c r="J45" s="277"/>
    </row>
    <row r="46" spans="1:12" x14ac:dyDescent="0.3">
      <c r="A46" s="275"/>
      <c r="B46" s="300" t="s">
        <v>745</v>
      </c>
      <c r="C46" s="304">
        <v>93</v>
      </c>
      <c r="D46" s="324"/>
      <c r="E46" s="324"/>
      <c r="F46" s="324"/>
      <c r="G46" s="324"/>
      <c r="H46" s="276"/>
      <c r="I46" s="277"/>
      <c r="J46" s="277"/>
    </row>
    <row r="47" spans="1:12" x14ac:dyDescent="0.3">
      <c r="A47" s="275"/>
      <c r="B47" s="300" t="s">
        <v>826</v>
      </c>
      <c r="C47" s="304">
        <v>220</v>
      </c>
      <c r="D47" s="324"/>
      <c r="E47" s="324"/>
      <c r="F47" s="324"/>
      <c r="G47" s="324"/>
      <c r="H47" s="276"/>
      <c r="I47" s="277"/>
      <c r="J47" s="277"/>
    </row>
    <row r="48" spans="1:12" x14ac:dyDescent="0.3">
      <c r="A48" s="275"/>
      <c r="B48" s="300" t="s">
        <v>746</v>
      </c>
      <c r="C48" s="304">
        <v>0</v>
      </c>
      <c r="D48" s="324"/>
      <c r="E48" s="324"/>
      <c r="F48" s="324"/>
      <c r="G48" s="324"/>
      <c r="H48" s="276"/>
      <c r="I48" s="277"/>
      <c r="J48" s="277"/>
    </row>
    <row r="49" spans="1:10" ht="28" x14ac:dyDescent="0.3">
      <c r="A49" s="275"/>
      <c r="B49" s="300" t="s">
        <v>747</v>
      </c>
      <c r="C49" s="304">
        <v>0</v>
      </c>
      <c r="D49" s="324"/>
      <c r="E49" s="324"/>
      <c r="F49" s="324"/>
      <c r="G49" s="324"/>
      <c r="H49" s="276"/>
      <c r="I49" s="277"/>
      <c r="J49" s="277"/>
    </row>
    <row r="50" spans="1:10" x14ac:dyDescent="0.3">
      <c r="A50" s="275"/>
      <c r="B50" s="232"/>
      <c r="C50" s="275"/>
      <c r="D50" s="324"/>
      <c r="E50" s="324"/>
      <c r="F50" s="324"/>
      <c r="G50" s="324"/>
      <c r="H50" s="276"/>
      <c r="I50" s="277"/>
      <c r="J50" s="277"/>
    </row>
    <row r="51" spans="1:10" x14ac:dyDescent="0.3">
      <c r="A51" s="298"/>
      <c r="B51" s="298"/>
      <c r="C51" s="298"/>
      <c r="D51" s="325"/>
      <c r="E51" s="325"/>
      <c r="F51" s="325"/>
      <c r="G51" s="325"/>
      <c r="H51" s="269"/>
      <c r="I51" s="269"/>
      <c r="J51" s="269"/>
    </row>
    <row r="52" spans="1:10" x14ac:dyDescent="0.3">
      <c r="A52" s="237" t="s">
        <v>729</v>
      </c>
      <c r="B52" s="237" t="s">
        <v>730</v>
      </c>
      <c r="C52" s="264"/>
      <c r="D52" s="325"/>
      <c r="E52" s="325"/>
      <c r="F52" s="325"/>
      <c r="G52" s="325"/>
      <c r="H52" s="34"/>
      <c r="I52" s="279"/>
      <c r="J52" s="278"/>
    </row>
    <row r="53" spans="1:10" x14ac:dyDescent="0.3">
      <c r="A53" s="243" t="s">
        <v>18</v>
      </c>
      <c r="B53" s="243" t="s">
        <v>574</v>
      </c>
      <c r="C53" s="245" t="s">
        <v>13</v>
      </c>
      <c r="D53" s="309">
        <f>E55</f>
        <v>12</v>
      </c>
      <c r="E53" s="325"/>
      <c r="F53" s="325"/>
      <c r="G53" s="325"/>
      <c r="H53" s="280"/>
      <c r="I53"/>
      <c r="J53" s="278"/>
    </row>
    <row r="54" spans="1:10" ht="37.5" x14ac:dyDescent="0.3">
      <c r="A54" s="269"/>
      <c r="B54" s="465" t="s">
        <v>736</v>
      </c>
      <c r="C54" s="465"/>
      <c r="D54" s="466" t="s">
        <v>812</v>
      </c>
      <c r="E54" s="311" t="s">
        <v>811</v>
      </c>
      <c r="F54" s="325"/>
      <c r="G54" s="325"/>
      <c r="H54" s="280"/>
      <c r="I54"/>
      <c r="J54" s="278"/>
    </row>
    <row r="55" spans="1:10" x14ac:dyDescent="0.3">
      <c r="A55" s="269"/>
      <c r="B55" s="316" t="s">
        <v>760</v>
      </c>
      <c r="C55" s="581">
        <f>$D$17</f>
        <v>12</v>
      </c>
      <c r="D55" s="466"/>
      <c r="E55" s="582">
        <f>C58*C55</f>
        <v>12</v>
      </c>
      <c r="F55" s="325"/>
      <c r="G55" s="325"/>
      <c r="H55" s="280"/>
      <c r="I55"/>
      <c r="J55" s="278"/>
    </row>
    <row r="56" spans="1:10" x14ac:dyDescent="0.3">
      <c r="A56" s="269"/>
      <c r="B56" s="243"/>
      <c r="C56" s="607"/>
      <c r="D56" s="567"/>
      <c r="E56" s="568"/>
      <c r="F56" s="325"/>
      <c r="G56" s="325"/>
      <c r="H56" s="280"/>
      <c r="I56"/>
      <c r="J56" s="278"/>
    </row>
    <row r="57" spans="1:10" x14ac:dyDescent="0.3">
      <c r="A57" s="269"/>
      <c r="B57" s="316"/>
      <c r="C57" s="590" t="s">
        <v>735</v>
      </c>
      <c r="D57" s="291"/>
      <c r="E57" s="291"/>
      <c r="F57" s="325"/>
      <c r="G57" s="325"/>
      <c r="H57" s="280"/>
      <c r="I57"/>
      <c r="J57" s="278"/>
    </row>
    <row r="58" spans="1:10" x14ac:dyDescent="0.3">
      <c r="A58" s="269"/>
      <c r="B58" s="316" t="s">
        <v>779</v>
      </c>
      <c r="C58" s="590">
        <v>1</v>
      </c>
      <c r="D58" s="602"/>
      <c r="E58" s="603"/>
      <c r="F58" s="325"/>
      <c r="G58" s="325"/>
      <c r="H58" s="280"/>
      <c r="I58"/>
      <c r="J58" s="278"/>
    </row>
    <row r="59" spans="1:10" x14ac:dyDescent="0.3">
      <c r="A59" s="269"/>
      <c r="B59" s="589"/>
      <c r="C59" s="288"/>
      <c r="D59" s="325"/>
      <c r="E59" s="325"/>
      <c r="F59" s="325"/>
      <c r="G59" s="325"/>
      <c r="H59" s="280"/>
      <c r="I59"/>
      <c r="J59" s="278"/>
    </row>
    <row r="60" spans="1:10" x14ac:dyDescent="0.3">
      <c r="A60" s="269"/>
      <c r="B60" s="269"/>
      <c r="C60" s="288"/>
      <c r="D60" s="325"/>
      <c r="E60" s="325"/>
      <c r="F60" s="325"/>
      <c r="G60" s="325"/>
      <c r="H60" s="280"/>
      <c r="I60"/>
      <c r="J60" s="278"/>
    </row>
    <row r="61" spans="1:10" x14ac:dyDescent="0.3">
      <c r="A61" s="237" t="s">
        <v>651</v>
      </c>
      <c r="B61" s="237" t="s">
        <v>17</v>
      </c>
      <c r="C61" s="264"/>
      <c r="D61" s="325"/>
      <c r="E61" s="325"/>
      <c r="F61" s="325"/>
      <c r="G61" s="325"/>
      <c r="H61" s="280"/>
      <c r="I61"/>
      <c r="J61" s="278"/>
    </row>
    <row r="62" spans="1:10" ht="39" x14ac:dyDescent="0.3">
      <c r="A62" s="243" t="s">
        <v>652</v>
      </c>
      <c r="B62" s="243" t="s">
        <v>20</v>
      </c>
      <c r="C62" s="245" t="s">
        <v>13</v>
      </c>
      <c r="D62" s="309">
        <f>E64</f>
        <v>12</v>
      </c>
      <c r="E62" s="325"/>
      <c r="F62" s="325"/>
      <c r="G62" s="325"/>
      <c r="H62" s="278"/>
      <c r="I62" s="278"/>
      <c r="J62" s="278"/>
    </row>
    <row r="63" spans="1:10" ht="37.5" x14ac:dyDescent="0.3">
      <c r="A63" s="565"/>
      <c r="B63" s="465" t="s">
        <v>736</v>
      </c>
      <c r="C63" s="465"/>
      <c r="D63" s="466" t="s">
        <v>812</v>
      </c>
      <c r="E63" s="311" t="s">
        <v>811</v>
      </c>
      <c r="F63" s="325"/>
      <c r="G63" s="325"/>
      <c r="H63" s="278"/>
      <c r="I63" s="278"/>
      <c r="J63" s="278"/>
    </row>
    <row r="64" spans="1:10" x14ac:dyDescent="0.3">
      <c r="A64" s="565"/>
      <c r="B64" s="316" t="s">
        <v>760</v>
      </c>
      <c r="C64" s="581">
        <f>$D$17</f>
        <v>12</v>
      </c>
      <c r="D64" s="466"/>
      <c r="E64" s="582">
        <f>C67*C64</f>
        <v>12</v>
      </c>
      <c r="F64" s="325"/>
      <c r="G64" s="325"/>
      <c r="H64" s="278"/>
      <c r="I64" s="278"/>
      <c r="J64" s="278"/>
    </row>
    <row r="65" spans="1:10" x14ac:dyDescent="0.3">
      <c r="A65" s="565"/>
      <c r="B65" s="243"/>
      <c r="C65" s="607"/>
      <c r="D65" s="567"/>
      <c r="E65" s="568"/>
      <c r="F65" s="325"/>
      <c r="G65" s="325"/>
      <c r="H65" s="278"/>
      <c r="I65" s="278"/>
      <c r="J65" s="278"/>
    </row>
    <row r="66" spans="1:10" x14ac:dyDescent="0.3">
      <c r="A66" s="565"/>
      <c r="B66" s="316"/>
      <c r="C66" s="590" t="s">
        <v>735</v>
      </c>
      <c r="D66" s="291"/>
      <c r="E66" s="291"/>
      <c r="F66" s="325"/>
      <c r="G66" s="325"/>
      <c r="H66" s="278"/>
      <c r="I66" s="278"/>
      <c r="J66" s="278"/>
    </row>
    <row r="67" spans="1:10" x14ac:dyDescent="0.3">
      <c r="A67" s="565"/>
      <c r="B67" s="316" t="s">
        <v>779</v>
      </c>
      <c r="C67" s="590">
        <v>1</v>
      </c>
      <c r="D67" s="602"/>
      <c r="E67" s="603"/>
      <c r="F67" s="325"/>
      <c r="G67" s="325"/>
      <c r="H67" s="278"/>
      <c r="I67" s="278"/>
      <c r="J67" s="278"/>
    </row>
    <row r="68" spans="1:10" x14ac:dyDescent="0.3">
      <c r="A68" s="269"/>
      <c r="B68" s="269"/>
      <c r="C68" s="288"/>
      <c r="D68" s="325"/>
      <c r="E68" s="325"/>
      <c r="F68" s="325"/>
      <c r="G68" s="325"/>
      <c r="H68" s="278"/>
      <c r="I68" s="278"/>
      <c r="J68" s="278"/>
    </row>
    <row r="69" spans="1:10" x14ac:dyDescent="0.3">
      <c r="A69" s="269"/>
      <c r="B69" s="269"/>
      <c r="C69" s="288"/>
      <c r="D69" s="325"/>
      <c r="E69" s="325"/>
      <c r="F69" s="325"/>
      <c r="G69" s="325"/>
      <c r="H69" s="278"/>
      <c r="I69" s="278"/>
      <c r="J69" s="278"/>
    </row>
    <row r="70" spans="1:10" x14ac:dyDescent="0.3">
      <c r="A70" s="314" t="s">
        <v>653</v>
      </c>
      <c r="B70" s="314" t="s">
        <v>21</v>
      </c>
      <c r="C70" s="264"/>
      <c r="D70" s="325"/>
      <c r="E70" s="325"/>
      <c r="F70" s="325"/>
      <c r="G70" s="325"/>
      <c r="H70" s="234"/>
      <c r="I70" s="233"/>
      <c r="J70" s="235"/>
    </row>
    <row r="71" spans="1:10" ht="26" x14ac:dyDescent="0.3">
      <c r="A71" s="19" t="s">
        <v>601</v>
      </c>
      <c r="B71" s="243" t="s">
        <v>23</v>
      </c>
      <c r="C71" s="245" t="s">
        <v>13</v>
      </c>
      <c r="D71" s="322">
        <f>E80</f>
        <v>360</v>
      </c>
      <c r="E71" s="325"/>
      <c r="F71" s="325"/>
      <c r="G71" s="325"/>
      <c r="H71" s="234"/>
      <c r="I71" s="233"/>
      <c r="J71" s="235"/>
    </row>
    <row r="72" spans="1:10" ht="25" x14ac:dyDescent="0.3">
      <c r="A72" s="267"/>
      <c r="B72" s="296" t="s">
        <v>771</v>
      </c>
      <c r="C72" s="308" t="s">
        <v>756</v>
      </c>
      <c r="D72" s="311" t="s">
        <v>750</v>
      </c>
      <c r="F72" s="325"/>
      <c r="G72" s="325"/>
      <c r="H72" s="234"/>
      <c r="I72" s="233"/>
      <c r="J72" s="235"/>
    </row>
    <row r="73" spans="1:10" x14ac:dyDescent="0.3">
      <c r="A73" s="267"/>
      <c r="B73" s="300" t="s">
        <v>751</v>
      </c>
      <c r="C73" s="311">
        <v>1</v>
      </c>
      <c r="D73" s="312">
        <v>30</v>
      </c>
      <c r="E73" s="310"/>
      <c r="F73" s="325"/>
      <c r="G73" s="325"/>
      <c r="H73" s="234"/>
      <c r="I73" s="233"/>
      <c r="J73" s="235"/>
    </row>
    <row r="74" spans="1:10" x14ac:dyDescent="0.3">
      <c r="A74" s="267"/>
      <c r="B74" s="300" t="s">
        <v>752</v>
      </c>
      <c r="C74" s="311">
        <v>1</v>
      </c>
      <c r="D74" s="312">
        <v>30</v>
      </c>
      <c r="E74" s="310"/>
      <c r="F74" s="325"/>
      <c r="G74" s="325"/>
      <c r="H74" s="234"/>
      <c r="I74" s="233"/>
      <c r="J74" s="235"/>
    </row>
    <row r="75" spans="1:10" x14ac:dyDescent="0.3">
      <c r="A75" s="267"/>
      <c r="B75" s="300" t="s">
        <v>753</v>
      </c>
      <c r="C75" s="311">
        <v>1</v>
      </c>
      <c r="D75" s="312">
        <v>30</v>
      </c>
      <c r="E75" s="310"/>
      <c r="F75" s="325"/>
      <c r="G75" s="325"/>
      <c r="H75" s="234"/>
      <c r="I75" s="233"/>
      <c r="J75" s="235"/>
    </row>
    <row r="76" spans="1:10" ht="29.5" customHeight="1" x14ac:dyDescent="0.3">
      <c r="A76" s="267"/>
      <c r="B76" s="313"/>
      <c r="C76" s="469" t="s">
        <v>757</v>
      </c>
      <c r="D76" s="312" t="s">
        <v>755</v>
      </c>
      <c r="E76" s="326"/>
      <c r="F76" s="325"/>
      <c r="G76" s="325"/>
      <c r="H76" s="234"/>
      <c r="I76" s="233"/>
      <c r="J76" s="235"/>
    </row>
    <row r="77" spans="1:10" x14ac:dyDescent="0.3">
      <c r="A77" s="267"/>
      <c r="B77" s="269"/>
      <c r="C77" s="469"/>
      <c r="D77" s="312">
        <f>TRUNC(((D73+D74+D75)/(C73+C74+C75)),2)</f>
        <v>30</v>
      </c>
      <c r="E77" s="326"/>
      <c r="F77" s="325"/>
      <c r="G77" s="325"/>
      <c r="H77" s="234"/>
      <c r="I77" s="233"/>
      <c r="J77" s="235"/>
    </row>
    <row r="78" spans="1:10" x14ac:dyDescent="0.3">
      <c r="A78" s="267"/>
      <c r="B78" s="269"/>
      <c r="C78" s="288"/>
      <c r="D78" s="310"/>
      <c r="E78" s="325"/>
      <c r="F78" s="325"/>
      <c r="G78" s="325"/>
      <c r="H78" s="234"/>
      <c r="I78" s="233"/>
      <c r="J78" s="235"/>
    </row>
    <row r="79" spans="1:10" ht="25" x14ac:dyDescent="0.3">
      <c r="A79" s="267"/>
      <c r="B79" s="465" t="s">
        <v>736</v>
      </c>
      <c r="C79" s="465"/>
      <c r="D79" s="466" t="s">
        <v>759</v>
      </c>
      <c r="E79" s="311" t="s">
        <v>758</v>
      </c>
      <c r="F79" s="325"/>
      <c r="G79" s="325"/>
      <c r="H79" s="234"/>
      <c r="I79" s="233"/>
      <c r="J79" s="235"/>
    </row>
    <row r="80" spans="1:10" x14ac:dyDescent="0.3">
      <c r="A80" s="267"/>
      <c r="B80" s="316" t="s">
        <v>760</v>
      </c>
      <c r="C80" s="315">
        <f>$D$17</f>
        <v>12</v>
      </c>
      <c r="D80" s="466"/>
      <c r="E80" s="319">
        <f>TRUNC((C80*D77),2)</f>
        <v>360</v>
      </c>
      <c r="F80" s="325"/>
      <c r="G80" s="325"/>
      <c r="H80" s="234"/>
      <c r="I80" s="233"/>
      <c r="J80" s="235"/>
    </row>
    <row r="81" spans="1:10" x14ac:dyDescent="0.3">
      <c r="A81" s="267"/>
      <c r="B81" s="267"/>
      <c r="C81" s="264"/>
      <c r="D81" s="325"/>
      <c r="E81" s="325"/>
      <c r="F81" s="325"/>
      <c r="G81" s="325"/>
      <c r="H81" s="234"/>
      <c r="I81" s="233"/>
      <c r="J81" s="235"/>
    </row>
    <row r="82" spans="1:10" x14ac:dyDescent="0.3">
      <c r="A82" s="267"/>
      <c r="B82" s="267"/>
      <c r="C82" s="264"/>
      <c r="D82" s="325"/>
      <c r="E82" s="325"/>
      <c r="F82" s="325"/>
      <c r="G82" s="325"/>
      <c r="H82" s="234"/>
      <c r="I82" s="233"/>
      <c r="J82" s="235"/>
    </row>
    <row r="83" spans="1:10" ht="26" x14ac:dyDescent="0.3">
      <c r="A83" s="243" t="s">
        <v>764</v>
      </c>
      <c r="B83" s="243" t="s">
        <v>26</v>
      </c>
      <c r="C83" s="245" t="s">
        <v>24</v>
      </c>
      <c r="D83" s="309">
        <f>E92</f>
        <v>1399.92</v>
      </c>
      <c r="E83" s="310"/>
      <c r="F83" s="310"/>
      <c r="G83" s="310"/>
      <c r="H83" s="267"/>
      <c r="I83" s="267"/>
      <c r="J83" s="269"/>
    </row>
    <row r="84" spans="1:10" ht="21.5" customHeight="1" x14ac:dyDescent="0.3">
      <c r="A84" s="267"/>
      <c r="B84" s="296" t="s">
        <v>771</v>
      </c>
      <c r="C84" s="308" t="s">
        <v>756</v>
      </c>
      <c r="D84" s="311" t="s">
        <v>750</v>
      </c>
      <c r="G84" s="310"/>
      <c r="H84" s="267"/>
      <c r="I84" s="267"/>
      <c r="J84" s="269"/>
    </row>
    <row r="85" spans="1:10" x14ac:dyDescent="0.3">
      <c r="A85" s="269"/>
      <c r="B85" s="300" t="s">
        <v>751</v>
      </c>
      <c r="C85" s="311">
        <v>1</v>
      </c>
      <c r="D85" s="312">
        <v>100</v>
      </c>
      <c r="E85" s="310"/>
      <c r="F85" s="310"/>
      <c r="G85" s="310"/>
      <c r="H85" s="267"/>
      <c r="I85" s="267"/>
      <c r="J85" s="269"/>
    </row>
    <row r="86" spans="1:10" x14ac:dyDescent="0.3">
      <c r="A86" s="269"/>
      <c r="B86" s="300" t="s">
        <v>752</v>
      </c>
      <c r="C86" s="311">
        <v>1</v>
      </c>
      <c r="D86" s="312">
        <v>100</v>
      </c>
      <c r="E86" s="310"/>
      <c r="F86" s="310"/>
      <c r="G86" s="310"/>
      <c r="H86" s="267"/>
      <c r="I86" s="267"/>
      <c r="J86" s="269"/>
    </row>
    <row r="87" spans="1:10" x14ac:dyDescent="0.3">
      <c r="A87" s="269"/>
      <c r="B87" s="300" t="s">
        <v>753</v>
      </c>
      <c r="C87" s="311">
        <v>1</v>
      </c>
      <c r="D87" s="312">
        <v>150</v>
      </c>
      <c r="E87" s="310"/>
      <c r="F87" s="310"/>
      <c r="G87" s="310"/>
      <c r="H87" s="175"/>
      <c r="I87" s="267"/>
      <c r="J87" s="269"/>
    </row>
    <row r="88" spans="1:10" ht="25" x14ac:dyDescent="0.3">
      <c r="A88" s="269"/>
      <c r="B88" s="313"/>
      <c r="C88" s="469" t="s">
        <v>757</v>
      </c>
      <c r="D88" s="312" t="s">
        <v>755</v>
      </c>
      <c r="E88" s="326"/>
      <c r="F88" s="326"/>
      <c r="G88" s="326"/>
      <c r="H88" s="267"/>
      <c r="I88" s="267"/>
      <c r="J88" s="269"/>
    </row>
    <row r="89" spans="1:10" x14ac:dyDescent="0.3">
      <c r="A89" s="269"/>
      <c r="B89" s="269"/>
      <c r="C89" s="469"/>
      <c r="D89" s="312">
        <f>TRUNC(((D85+D86+D87)/(C85+C86+C87)),2)</f>
        <v>116.66</v>
      </c>
      <c r="E89" s="326"/>
      <c r="F89" s="326"/>
      <c r="G89" s="326"/>
      <c r="H89" s="267"/>
      <c r="I89" s="267"/>
      <c r="J89" s="269"/>
    </row>
    <row r="90" spans="1:10" x14ac:dyDescent="0.3">
      <c r="A90" s="269"/>
      <c r="B90" s="269"/>
      <c r="C90" s="288"/>
      <c r="D90" s="310"/>
      <c r="E90" s="325"/>
      <c r="F90" s="325"/>
      <c r="G90" s="325"/>
      <c r="H90" s="269"/>
      <c r="I90" s="269"/>
      <c r="J90" s="269"/>
    </row>
    <row r="91" spans="1:10" ht="25" x14ac:dyDescent="0.3">
      <c r="A91" s="269"/>
      <c r="B91" s="465" t="s">
        <v>736</v>
      </c>
      <c r="C91" s="465"/>
      <c r="D91" s="466" t="s">
        <v>759</v>
      </c>
      <c r="E91" s="311" t="s">
        <v>758</v>
      </c>
      <c r="F91" s="325"/>
      <c r="G91" s="325"/>
      <c r="H91" s="269"/>
      <c r="I91" s="269"/>
      <c r="J91" s="269"/>
    </row>
    <row r="92" spans="1:10" x14ac:dyDescent="0.3">
      <c r="A92" s="269"/>
      <c r="B92" s="316" t="s">
        <v>760</v>
      </c>
      <c r="C92" s="315">
        <f>D17</f>
        <v>12</v>
      </c>
      <c r="D92" s="466"/>
      <c r="E92" s="319">
        <f>TRUNC((C92*D89),2)</f>
        <v>1399.92</v>
      </c>
      <c r="F92" s="325"/>
      <c r="G92" s="325"/>
      <c r="H92" s="269"/>
      <c r="I92" s="269"/>
      <c r="J92" s="269"/>
    </row>
    <row r="93" spans="1:10" x14ac:dyDescent="0.3">
      <c r="A93" s="269"/>
      <c r="B93" s="269"/>
      <c r="C93" s="288"/>
      <c r="D93" s="325"/>
      <c r="E93" s="325"/>
      <c r="F93" s="325"/>
      <c r="G93" s="325"/>
      <c r="H93" s="269"/>
      <c r="I93" s="269"/>
      <c r="J93" s="269"/>
    </row>
    <row r="94" spans="1:10" x14ac:dyDescent="0.3">
      <c r="A94" s="269"/>
      <c r="B94" s="269"/>
      <c r="C94" s="288"/>
      <c r="D94" s="325"/>
      <c r="E94" s="325"/>
      <c r="F94" s="325"/>
      <c r="G94" s="325"/>
      <c r="H94" s="269"/>
      <c r="I94" s="269"/>
      <c r="J94" s="269"/>
    </row>
    <row r="95" spans="1:10" ht="26" x14ac:dyDescent="0.3">
      <c r="A95" s="243" t="s">
        <v>761</v>
      </c>
      <c r="B95" s="243" t="s">
        <v>28</v>
      </c>
      <c r="C95" s="245" t="s">
        <v>24</v>
      </c>
      <c r="D95" s="309">
        <f>E104</f>
        <v>360</v>
      </c>
      <c r="E95" s="325"/>
      <c r="F95" s="325"/>
      <c r="G95" s="325"/>
      <c r="H95" s="271"/>
      <c r="I95" s="271"/>
      <c r="J95" s="271"/>
    </row>
    <row r="96" spans="1:10" ht="25" x14ac:dyDescent="0.3">
      <c r="A96" s="269"/>
      <c r="B96" s="296" t="s">
        <v>772</v>
      </c>
      <c r="C96" s="308" t="s">
        <v>756</v>
      </c>
      <c r="D96" s="311" t="s">
        <v>750</v>
      </c>
      <c r="F96" s="325"/>
      <c r="G96" s="325"/>
      <c r="H96" s="271"/>
      <c r="I96" s="271"/>
      <c r="J96" s="271"/>
    </row>
    <row r="97" spans="1:10" x14ac:dyDescent="0.3">
      <c r="A97" s="269"/>
      <c r="B97" s="300" t="s">
        <v>751</v>
      </c>
      <c r="C97" s="311">
        <v>1</v>
      </c>
      <c r="D97" s="312">
        <v>30</v>
      </c>
      <c r="E97" s="310"/>
      <c r="F97" s="325"/>
      <c r="G97" s="325"/>
      <c r="H97" s="271"/>
      <c r="I97" s="271"/>
      <c r="J97" s="271"/>
    </row>
    <row r="98" spans="1:10" x14ac:dyDescent="0.3">
      <c r="A98" s="269"/>
      <c r="B98" s="300" t="s">
        <v>752</v>
      </c>
      <c r="C98" s="311">
        <v>1</v>
      </c>
      <c r="D98" s="312">
        <v>30</v>
      </c>
      <c r="E98" s="310"/>
      <c r="F98" s="325"/>
      <c r="G98" s="325"/>
      <c r="H98" s="271"/>
      <c r="I98" s="271"/>
      <c r="J98" s="271"/>
    </row>
    <row r="99" spans="1:10" x14ac:dyDescent="0.3">
      <c r="A99" s="269"/>
      <c r="B99" s="300" t="s">
        <v>753</v>
      </c>
      <c r="C99" s="311">
        <v>1</v>
      </c>
      <c r="D99" s="312">
        <v>30</v>
      </c>
      <c r="E99" s="310"/>
      <c r="F99" s="325"/>
      <c r="G99" s="325"/>
      <c r="H99" s="271"/>
      <c r="I99" s="271"/>
      <c r="J99" s="271"/>
    </row>
    <row r="100" spans="1:10" ht="25" x14ac:dyDescent="0.3">
      <c r="A100" s="269"/>
      <c r="B100" s="313"/>
      <c r="C100" s="469" t="s">
        <v>757</v>
      </c>
      <c r="D100" s="312" t="s">
        <v>755</v>
      </c>
      <c r="E100" s="326"/>
      <c r="F100" s="325"/>
      <c r="G100" s="325"/>
      <c r="H100" s="271"/>
      <c r="I100" s="271"/>
      <c r="J100" s="271"/>
    </row>
    <row r="101" spans="1:10" x14ac:dyDescent="0.3">
      <c r="A101" s="269"/>
      <c r="B101" s="269"/>
      <c r="C101" s="469"/>
      <c r="D101" s="312">
        <f>TRUNC(((D97+D98+D99)/(C97+C98+C99)),2)</f>
        <v>30</v>
      </c>
      <c r="E101" s="326"/>
      <c r="F101" s="325"/>
      <c r="G101" s="325"/>
      <c r="H101" s="271"/>
      <c r="I101" s="271"/>
      <c r="J101" s="271"/>
    </row>
    <row r="102" spans="1:10" x14ac:dyDescent="0.3">
      <c r="A102" s="269"/>
      <c r="B102" s="269"/>
      <c r="C102" s="288"/>
      <c r="D102" s="310"/>
      <c r="E102" s="325"/>
      <c r="F102" s="325"/>
      <c r="G102" s="325"/>
      <c r="H102" s="271"/>
      <c r="I102" s="271"/>
      <c r="J102" s="271"/>
    </row>
    <row r="103" spans="1:10" ht="25" x14ac:dyDescent="0.3">
      <c r="A103" s="269"/>
      <c r="B103" s="465" t="s">
        <v>736</v>
      </c>
      <c r="C103" s="465"/>
      <c r="D103" s="466" t="s">
        <v>759</v>
      </c>
      <c r="E103" s="311" t="s">
        <v>758</v>
      </c>
      <c r="F103" s="325"/>
      <c r="G103" s="325"/>
      <c r="H103" s="271"/>
      <c r="I103" s="271"/>
      <c r="J103" s="271"/>
    </row>
    <row r="104" spans="1:10" x14ac:dyDescent="0.3">
      <c r="A104" s="269"/>
      <c r="B104" s="316" t="s">
        <v>760</v>
      </c>
      <c r="C104" s="315">
        <f>$D$17</f>
        <v>12</v>
      </c>
      <c r="D104" s="466"/>
      <c r="E104" s="319">
        <f>TRUNC((C104*D101),2)</f>
        <v>360</v>
      </c>
      <c r="F104" s="325"/>
      <c r="G104" s="325"/>
      <c r="H104" s="271"/>
      <c r="I104" s="271"/>
      <c r="J104" s="271"/>
    </row>
    <row r="105" spans="1:10" x14ac:dyDescent="0.3">
      <c r="A105" s="269"/>
      <c r="B105" s="317"/>
      <c r="C105" s="318"/>
      <c r="D105" s="310"/>
      <c r="E105" s="327"/>
      <c r="F105" s="325"/>
      <c r="G105" s="325"/>
      <c r="H105" s="271"/>
      <c r="I105" s="271"/>
      <c r="J105" s="271"/>
    </row>
    <row r="106" spans="1:10" x14ac:dyDescent="0.3">
      <c r="A106" s="269"/>
      <c r="B106" s="317"/>
      <c r="C106" s="318"/>
      <c r="D106" s="310"/>
      <c r="E106" s="327"/>
      <c r="F106" s="325"/>
      <c r="G106" s="325"/>
      <c r="H106" s="271"/>
      <c r="I106" s="271"/>
      <c r="J106" s="271"/>
    </row>
    <row r="107" spans="1:10" x14ac:dyDescent="0.3">
      <c r="A107" s="243" t="s">
        <v>765</v>
      </c>
      <c r="B107" s="243" t="s">
        <v>30</v>
      </c>
      <c r="C107" s="245" t="s">
        <v>13</v>
      </c>
      <c r="D107" s="309">
        <f>ROUNDUP(E109,0)</f>
        <v>12</v>
      </c>
      <c r="E107" s="325"/>
      <c r="F107" s="325"/>
      <c r="G107" s="325"/>
      <c r="H107" s="276"/>
      <c r="I107" s="277"/>
      <c r="J107" s="277"/>
    </row>
    <row r="108" spans="1:10" x14ac:dyDescent="0.3">
      <c r="A108" s="267"/>
      <c r="B108" s="316" t="s">
        <v>762</v>
      </c>
      <c r="C108" s="308" t="s">
        <v>750</v>
      </c>
      <c r="D108" s="467" t="s">
        <v>763</v>
      </c>
      <c r="E108" s="304" t="s">
        <v>176</v>
      </c>
      <c r="F108" s="325"/>
      <c r="G108" s="325"/>
      <c r="H108" s="276"/>
      <c r="I108" s="277"/>
      <c r="J108" s="277"/>
    </row>
    <row r="109" spans="1:10" x14ac:dyDescent="0.3">
      <c r="A109" s="267"/>
      <c r="B109" s="316" t="s">
        <v>773</v>
      </c>
      <c r="C109" s="315">
        <f>D95</f>
        <v>360</v>
      </c>
      <c r="D109" s="468"/>
      <c r="E109" s="319">
        <f>C109/30</f>
        <v>12</v>
      </c>
      <c r="F109" s="325"/>
      <c r="G109" s="325"/>
      <c r="H109" s="276"/>
      <c r="I109" s="277"/>
      <c r="J109" s="277"/>
    </row>
    <row r="110" spans="1:10" x14ac:dyDescent="0.3">
      <c r="A110" s="267"/>
      <c r="B110" s="269"/>
      <c r="C110" s="288"/>
      <c r="D110" s="310"/>
      <c r="E110" s="325"/>
      <c r="F110" s="325"/>
      <c r="G110" s="325"/>
      <c r="H110" s="276"/>
      <c r="I110" s="277"/>
      <c r="J110" s="277"/>
    </row>
    <row r="111" spans="1:10" x14ac:dyDescent="0.3">
      <c r="A111" s="269"/>
      <c r="B111" s="269"/>
      <c r="C111" s="288"/>
      <c r="D111" s="325"/>
      <c r="E111" s="325"/>
      <c r="F111" s="325"/>
      <c r="G111" s="325"/>
      <c r="H111" s="276"/>
      <c r="I111" s="277"/>
      <c r="J111" s="277"/>
    </row>
    <row r="112" spans="1:10" x14ac:dyDescent="0.3">
      <c r="A112" s="269"/>
      <c r="B112" s="269"/>
      <c r="C112" s="288"/>
      <c r="D112" s="325"/>
      <c r="E112" s="325"/>
      <c r="F112" s="325"/>
      <c r="G112" s="325"/>
      <c r="H112" s="276"/>
      <c r="I112" s="277"/>
      <c r="J112" s="277"/>
    </row>
    <row r="113" spans="1:10" x14ac:dyDescent="0.3">
      <c r="A113" s="237" t="s">
        <v>655</v>
      </c>
      <c r="B113" s="237" t="s">
        <v>31</v>
      </c>
      <c r="C113" s="264"/>
      <c r="D113" s="325"/>
      <c r="E113" s="325"/>
      <c r="F113" s="325"/>
      <c r="G113" s="325"/>
      <c r="H113" s="277"/>
      <c r="I113" s="232"/>
      <c r="J113" s="277"/>
    </row>
    <row r="114" spans="1:10" x14ac:dyDescent="0.3">
      <c r="A114" s="314" t="s">
        <v>656</v>
      </c>
      <c r="B114" s="314" t="s">
        <v>33</v>
      </c>
      <c r="C114" s="629" t="s">
        <v>13</v>
      </c>
      <c r="D114" s="564">
        <f>E116</f>
        <v>12</v>
      </c>
      <c r="E114" s="325"/>
      <c r="F114" s="325"/>
      <c r="G114" s="325"/>
      <c r="H114" s="476"/>
      <c r="I114" s="476"/>
      <c r="J114" s="277"/>
    </row>
    <row r="115" spans="1:10" ht="37.5" x14ac:dyDescent="0.3">
      <c r="A115" s="565"/>
      <c r="B115" s="465" t="s">
        <v>736</v>
      </c>
      <c r="C115" s="465"/>
      <c r="D115" s="466" t="s">
        <v>812</v>
      </c>
      <c r="E115" s="311" t="s">
        <v>811</v>
      </c>
      <c r="F115" s="325"/>
      <c r="G115" s="325"/>
      <c r="H115" s="232"/>
      <c r="I115" s="232"/>
      <c r="J115" s="277"/>
    </row>
    <row r="116" spans="1:10" x14ac:dyDescent="0.3">
      <c r="A116" s="565"/>
      <c r="B116" s="316" t="s">
        <v>760</v>
      </c>
      <c r="C116" s="581">
        <f>$D$17</f>
        <v>12</v>
      </c>
      <c r="D116" s="466"/>
      <c r="E116" s="582">
        <f>C119*C116</f>
        <v>12</v>
      </c>
      <c r="F116" s="325"/>
      <c r="G116" s="325"/>
      <c r="H116" s="232"/>
      <c r="I116" s="232"/>
      <c r="J116" s="277"/>
    </row>
    <row r="117" spans="1:10" x14ac:dyDescent="0.3">
      <c r="A117" s="565"/>
      <c r="B117" s="243"/>
      <c r="C117" s="607"/>
      <c r="D117" s="567"/>
      <c r="E117" s="568"/>
      <c r="F117" s="325"/>
      <c r="G117" s="325"/>
      <c r="H117" s="232"/>
      <c r="I117" s="232"/>
      <c r="J117" s="277"/>
    </row>
    <row r="118" spans="1:10" x14ac:dyDescent="0.3">
      <c r="A118" s="565"/>
      <c r="B118" s="316" t="s">
        <v>774</v>
      </c>
      <c r="C118" s="590" t="s">
        <v>735</v>
      </c>
      <c r="D118" s="291"/>
      <c r="E118" s="291"/>
      <c r="F118" s="325"/>
      <c r="G118" s="325"/>
      <c r="H118" s="232"/>
      <c r="I118" s="232"/>
      <c r="J118" s="277"/>
    </row>
    <row r="119" spans="1:10" s="632" customFormat="1" x14ac:dyDescent="0.3">
      <c r="A119" s="565"/>
      <c r="B119" s="316" t="s">
        <v>779</v>
      </c>
      <c r="C119" s="590">
        <v>1</v>
      </c>
      <c r="D119" s="602"/>
      <c r="E119" s="603"/>
      <c r="F119" s="568"/>
      <c r="G119" s="568"/>
      <c r="H119" s="630"/>
      <c r="I119" s="630"/>
      <c r="J119" s="631"/>
    </row>
    <row r="120" spans="1:10" s="632" customFormat="1" x14ac:dyDescent="0.3">
      <c r="A120" s="565"/>
      <c r="B120" s="565"/>
      <c r="C120" s="566"/>
      <c r="D120" s="628"/>
      <c r="E120" s="568"/>
      <c r="F120" s="568"/>
      <c r="G120" s="568"/>
      <c r="H120" s="630"/>
      <c r="I120" s="630"/>
      <c r="J120" s="631"/>
    </row>
    <row r="121" spans="1:10" x14ac:dyDescent="0.3">
      <c r="A121" s="269"/>
      <c r="B121" s="269"/>
      <c r="C121" s="288"/>
      <c r="D121" s="325"/>
      <c r="E121" s="325"/>
      <c r="F121" s="325"/>
      <c r="G121" s="325"/>
      <c r="H121" s="232"/>
      <c r="I121" s="232"/>
      <c r="J121" s="277"/>
    </row>
    <row r="122" spans="1:10" ht="26" x14ac:dyDescent="0.3">
      <c r="A122" s="243" t="s">
        <v>657</v>
      </c>
      <c r="B122" s="243" t="s">
        <v>35</v>
      </c>
      <c r="C122" s="245" t="s">
        <v>36</v>
      </c>
      <c r="D122" s="309">
        <f>E127</f>
        <v>148.80000000000001</v>
      </c>
      <c r="E122" s="325"/>
      <c r="F122" s="325"/>
      <c r="G122" s="325"/>
      <c r="H122" s="234"/>
      <c r="I122" s="233"/>
      <c r="J122" s="235"/>
    </row>
    <row r="123" spans="1:10" ht="37.5" x14ac:dyDescent="0.3">
      <c r="A123" s="269"/>
      <c r="B123" s="296" t="s">
        <v>775</v>
      </c>
      <c r="C123" s="308" t="s">
        <v>750</v>
      </c>
      <c r="D123" s="311" t="s">
        <v>766</v>
      </c>
      <c r="E123" s="312" t="s">
        <v>754</v>
      </c>
      <c r="F123" s="311" t="s">
        <v>768</v>
      </c>
      <c r="G123" s="325"/>
      <c r="H123" s="234"/>
      <c r="I123" s="233"/>
      <c r="J123" s="235"/>
    </row>
    <row r="124" spans="1:10" x14ac:dyDescent="0.3">
      <c r="A124" s="269"/>
      <c r="B124" s="300"/>
      <c r="C124" s="311">
        <v>40</v>
      </c>
      <c r="D124" s="312">
        <v>0.31</v>
      </c>
      <c r="E124" s="312" t="s">
        <v>767</v>
      </c>
      <c r="F124" s="312">
        <f>TRUNC((D124*C124),2)</f>
        <v>12.4</v>
      </c>
      <c r="G124" s="325"/>
      <c r="H124" s="234"/>
      <c r="I124" s="233"/>
      <c r="J124" s="235"/>
    </row>
    <row r="125" spans="1:10" x14ac:dyDescent="0.3">
      <c r="A125" s="269"/>
      <c r="B125" s="269"/>
      <c r="C125" s="288"/>
      <c r="D125" s="310"/>
      <c r="E125" s="325"/>
      <c r="F125" s="325"/>
      <c r="G125" s="325"/>
      <c r="H125" s="234"/>
      <c r="I125" s="233"/>
      <c r="J125" s="235"/>
    </row>
    <row r="126" spans="1:10" ht="25" x14ac:dyDescent="0.3">
      <c r="A126" s="269"/>
      <c r="B126" s="465" t="s">
        <v>736</v>
      </c>
      <c r="C126" s="465"/>
      <c r="D126" s="466" t="s">
        <v>769</v>
      </c>
      <c r="E126" s="311" t="s">
        <v>770</v>
      </c>
      <c r="F126" s="325"/>
      <c r="G126" s="325"/>
      <c r="H126" s="234"/>
      <c r="I126" s="233"/>
      <c r="J126" s="235"/>
    </row>
    <row r="127" spans="1:10" x14ac:dyDescent="0.3">
      <c r="A127" s="269"/>
      <c r="B127" s="316" t="s">
        <v>760</v>
      </c>
      <c r="C127" s="315">
        <f>$D$17</f>
        <v>12</v>
      </c>
      <c r="D127" s="466"/>
      <c r="E127" s="319">
        <f>TRUNC((C127*F124),2)</f>
        <v>148.80000000000001</v>
      </c>
      <c r="F127" s="325"/>
      <c r="G127" s="325"/>
      <c r="H127" s="234"/>
      <c r="I127" s="233"/>
      <c r="J127" s="235"/>
    </row>
    <row r="128" spans="1:10" x14ac:dyDescent="0.3">
      <c r="A128" s="269"/>
      <c r="B128" s="269"/>
      <c r="C128" s="288"/>
      <c r="D128" s="325"/>
      <c r="E128" s="325"/>
      <c r="F128" s="325"/>
      <c r="G128" s="325"/>
      <c r="H128" s="234"/>
      <c r="I128" s="233"/>
      <c r="J128" s="235"/>
    </row>
    <row r="129" spans="1:10" x14ac:dyDescent="0.3">
      <c r="A129" s="269"/>
      <c r="B129" s="269"/>
      <c r="C129" s="288"/>
      <c r="D129" s="325"/>
      <c r="E129" s="325"/>
      <c r="F129" s="325"/>
      <c r="G129" s="325"/>
      <c r="H129" s="234"/>
      <c r="I129" s="233"/>
      <c r="J129" s="235"/>
    </row>
    <row r="130" spans="1:10" ht="26" x14ac:dyDescent="0.3">
      <c r="A130" s="243" t="s">
        <v>658</v>
      </c>
      <c r="B130" s="314" t="s">
        <v>38</v>
      </c>
      <c r="C130" s="629" t="s">
        <v>13</v>
      </c>
      <c r="D130" s="564">
        <f>E132</f>
        <v>12</v>
      </c>
      <c r="E130" s="325"/>
      <c r="F130" s="325"/>
      <c r="G130" s="325"/>
      <c r="H130" s="269"/>
      <c r="I130" s="269"/>
      <c r="J130" s="269"/>
    </row>
    <row r="131" spans="1:10" s="632" customFormat="1" ht="37.5" x14ac:dyDescent="0.3">
      <c r="A131" s="565"/>
      <c r="B131" s="465" t="s">
        <v>736</v>
      </c>
      <c r="C131" s="465"/>
      <c r="D131" s="466" t="s">
        <v>812</v>
      </c>
      <c r="E131" s="311" t="s">
        <v>811</v>
      </c>
      <c r="F131" s="568"/>
      <c r="G131" s="568"/>
      <c r="H131" s="563"/>
      <c r="I131" s="563"/>
      <c r="J131" s="563"/>
    </row>
    <row r="132" spans="1:10" s="632" customFormat="1" x14ac:dyDescent="0.3">
      <c r="A132" s="565"/>
      <c r="B132" s="316" t="s">
        <v>760</v>
      </c>
      <c r="C132" s="581">
        <f>$D$17</f>
        <v>12</v>
      </c>
      <c r="D132" s="466"/>
      <c r="E132" s="582">
        <f>C135*C132</f>
        <v>12</v>
      </c>
      <c r="F132" s="568"/>
      <c r="G132" s="568"/>
      <c r="H132" s="563"/>
      <c r="I132" s="563"/>
      <c r="J132" s="563"/>
    </row>
    <row r="133" spans="1:10" s="632" customFormat="1" x14ac:dyDescent="0.3">
      <c r="A133" s="565"/>
      <c r="B133" s="243"/>
      <c r="C133" s="607"/>
      <c r="D133" s="567"/>
      <c r="E133" s="568"/>
      <c r="F133" s="568"/>
      <c r="G133" s="568"/>
      <c r="H133" s="563"/>
      <c r="I133" s="563"/>
      <c r="J133" s="563"/>
    </row>
    <row r="134" spans="1:10" s="632" customFormat="1" x14ac:dyDescent="0.3">
      <c r="A134" s="565"/>
      <c r="B134" s="316" t="s">
        <v>774</v>
      </c>
      <c r="C134" s="590" t="s">
        <v>735</v>
      </c>
      <c r="D134" s="291"/>
      <c r="E134" s="291"/>
      <c r="F134" s="568"/>
      <c r="G134" s="568"/>
      <c r="H134" s="563"/>
      <c r="I134" s="563"/>
      <c r="J134" s="563"/>
    </row>
    <row r="135" spans="1:10" s="632" customFormat="1" x14ac:dyDescent="0.3">
      <c r="A135" s="565"/>
      <c r="B135" s="316" t="s">
        <v>779</v>
      </c>
      <c r="C135" s="590">
        <v>1</v>
      </c>
      <c r="D135" s="602"/>
      <c r="E135" s="603"/>
      <c r="F135" s="568"/>
      <c r="G135" s="568"/>
      <c r="H135" s="563"/>
      <c r="I135" s="563"/>
      <c r="J135" s="563"/>
    </row>
    <row r="136" spans="1:10" s="632" customFormat="1" x14ac:dyDescent="0.3">
      <c r="A136" s="565"/>
      <c r="B136" s="565"/>
      <c r="C136" s="566"/>
      <c r="D136" s="628"/>
      <c r="E136" s="568"/>
      <c r="F136" s="568"/>
      <c r="G136" s="568"/>
      <c r="H136" s="563"/>
      <c r="I136" s="563"/>
      <c r="J136" s="563"/>
    </row>
    <row r="137" spans="1:10" x14ac:dyDescent="0.3">
      <c r="A137" s="267"/>
      <c r="B137" s="267"/>
      <c r="C137" s="268"/>
      <c r="D137" s="326"/>
      <c r="E137" s="325"/>
      <c r="F137" s="325"/>
      <c r="G137" s="325"/>
      <c r="H137" s="269"/>
      <c r="I137" s="269"/>
      <c r="J137" s="269"/>
    </row>
    <row r="138" spans="1:10" ht="39" x14ac:dyDescent="0.3">
      <c r="A138" s="314" t="s">
        <v>50</v>
      </c>
      <c r="B138" s="314" t="s">
        <v>40</v>
      </c>
      <c r="C138" s="629" t="s">
        <v>13</v>
      </c>
      <c r="D138" s="564">
        <f>E140</f>
        <v>12</v>
      </c>
      <c r="E138" s="325"/>
      <c r="F138" s="325"/>
      <c r="G138" s="325"/>
      <c r="H138" s="265"/>
      <c r="I138" s="264"/>
      <c r="J138" s="266"/>
    </row>
    <row r="139" spans="1:10" s="632" customFormat="1" ht="37.5" x14ac:dyDescent="0.3">
      <c r="A139" s="565"/>
      <c r="B139" s="465" t="s">
        <v>736</v>
      </c>
      <c r="C139" s="465"/>
      <c r="D139" s="466" t="s">
        <v>812</v>
      </c>
      <c r="E139" s="311" t="s">
        <v>811</v>
      </c>
      <c r="F139" s="568"/>
      <c r="G139" s="568"/>
      <c r="H139" s="633"/>
      <c r="I139" s="627"/>
      <c r="J139" s="634"/>
    </row>
    <row r="140" spans="1:10" s="632" customFormat="1" x14ac:dyDescent="0.3">
      <c r="A140" s="565"/>
      <c r="B140" s="316" t="s">
        <v>760</v>
      </c>
      <c r="C140" s="581">
        <f>$D$17</f>
        <v>12</v>
      </c>
      <c r="D140" s="466"/>
      <c r="E140" s="582">
        <f>C143*C140</f>
        <v>12</v>
      </c>
      <c r="F140" s="568"/>
      <c r="G140" s="568"/>
      <c r="H140" s="633"/>
      <c r="I140" s="627"/>
      <c r="J140" s="634"/>
    </row>
    <row r="141" spans="1:10" s="632" customFormat="1" x14ac:dyDescent="0.3">
      <c r="A141" s="565"/>
      <c r="B141" s="243"/>
      <c r="C141" s="607"/>
      <c r="D141" s="567"/>
      <c r="E141" s="568"/>
      <c r="F141" s="568"/>
      <c r="G141" s="568"/>
      <c r="H141" s="633"/>
      <c r="I141" s="627"/>
      <c r="J141" s="634"/>
    </row>
    <row r="142" spans="1:10" s="632" customFormat="1" x14ac:dyDescent="0.3">
      <c r="A142" s="565"/>
      <c r="B142" s="316" t="s">
        <v>774</v>
      </c>
      <c r="C142" s="590" t="s">
        <v>735</v>
      </c>
      <c r="D142" s="291"/>
      <c r="E142" s="291"/>
      <c r="F142" s="568"/>
      <c r="G142" s="568"/>
      <c r="H142" s="633"/>
      <c r="I142" s="627"/>
      <c r="J142" s="634"/>
    </row>
    <row r="143" spans="1:10" s="632" customFormat="1" x14ac:dyDescent="0.3">
      <c r="A143" s="565"/>
      <c r="B143" s="316" t="s">
        <v>779</v>
      </c>
      <c r="C143" s="590">
        <v>1</v>
      </c>
      <c r="D143" s="602"/>
      <c r="E143" s="603"/>
      <c r="F143" s="568"/>
      <c r="G143" s="568"/>
      <c r="H143" s="633"/>
      <c r="I143" s="627"/>
      <c r="J143" s="634"/>
    </row>
    <row r="144" spans="1:10" x14ac:dyDescent="0.3">
      <c r="A144" s="269"/>
      <c r="B144" s="269"/>
      <c r="C144" s="288"/>
      <c r="D144" s="325"/>
      <c r="E144" s="325"/>
      <c r="F144" s="325"/>
      <c r="G144" s="325"/>
      <c r="H144" s="265"/>
      <c r="I144" s="264"/>
      <c r="J144" s="266"/>
    </row>
    <row r="145" spans="1:12" x14ac:dyDescent="0.3">
      <c r="A145" s="237" t="s">
        <v>659</v>
      </c>
      <c r="B145" s="237" t="s">
        <v>41</v>
      </c>
      <c r="C145" s="264"/>
      <c r="D145" s="325"/>
      <c r="E145" s="325"/>
      <c r="F145" s="325"/>
      <c r="G145" s="325"/>
      <c r="H145" s="271"/>
      <c r="I145" s="271"/>
      <c r="J145" s="271"/>
    </row>
    <row r="146" spans="1:12" ht="39" x14ac:dyDescent="0.3">
      <c r="A146" s="561" t="s">
        <v>65</v>
      </c>
      <c r="B146" s="243" t="s">
        <v>44</v>
      </c>
      <c r="C146" s="245" t="s">
        <v>36</v>
      </c>
      <c r="D146" s="569">
        <f>E148</f>
        <v>4.4399999999999995</v>
      </c>
      <c r="E146" s="325"/>
      <c r="F146" s="325"/>
      <c r="G146" s="325"/>
      <c r="H146" s="273"/>
      <c r="I146" s="274"/>
      <c r="J146" s="274"/>
    </row>
    <row r="147" spans="1:12" ht="25" x14ac:dyDescent="0.3">
      <c r="A147" s="563"/>
      <c r="B147" s="465" t="s">
        <v>736</v>
      </c>
      <c r="C147" s="465"/>
      <c r="D147" s="466" t="s">
        <v>769</v>
      </c>
      <c r="E147" s="311" t="s">
        <v>781</v>
      </c>
      <c r="F147" s="324"/>
      <c r="G147" s="324"/>
      <c r="H147" s="273"/>
      <c r="I147" s="274"/>
      <c r="J147" s="274"/>
    </row>
    <row r="148" spans="1:12" x14ac:dyDescent="0.3">
      <c r="A148" s="563"/>
      <c r="B148" s="316" t="s">
        <v>760</v>
      </c>
      <c r="C148" s="583">
        <f>$D$17</f>
        <v>12</v>
      </c>
      <c r="D148" s="466"/>
      <c r="E148" s="582">
        <f>C148*H152</f>
        <v>4.4399999999999995</v>
      </c>
      <c r="F148" s="324"/>
      <c r="G148" s="324"/>
      <c r="H148" s="273"/>
      <c r="I148" s="274"/>
      <c r="J148" s="274"/>
    </row>
    <row r="149" spans="1:12" x14ac:dyDescent="0.3">
      <c r="A149" s="563"/>
      <c r="B149" s="584"/>
      <c r="C149" s="585"/>
      <c r="D149" s="586"/>
      <c r="E149" s="587"/>
      <c r="F149" s="587"/>
      <c r="G149" s="324"/>
      <c r="H149" s="273"/>
      <c r="I149" s="274"/>
      <c r="J149" s="274"/>
    </row>
    <row r="150" spans="1:12" ht="37.5" x14ac:dyDescent="0.3">
      <c r="A150" s="269"/>
      <c r="B150" s="316" t="s">
        <v>774</v>
      </c>
      <c r="C150" s="308" t="s">
        <v>776</v>
      </c>
      <c r="D150" s="311" t="s">
        <v>777</v>
      </c>
      <c r="E150" s="588" t="s">
        <v>778</v>
      </c>
      <c r="F150" s="588" t="s">
        <v>805</v>
      </c>
      <c r="G150" s="312" t="s">
        <v>754</v>
      </c>
      <c r="H150" s="311" t="s">
        <v>780</v>
      </c>
      <c r="I150" s="274"/>
      <c r="J150" s="274"/>
    </row>
    <row r="151" spans="1:12" x14ac:dyDescent="0.3">
      <c r="A151" s="269"/>
      <c r="B151" s="316" t="s">
        <v>807</v>
      </c>
      <c r="C151" s="311">
        <v>1</v>
      </c>
      <c r="D151" s="312">
        <v>2.2999999999999998</v>
      </c>
      <c r="E151" s="588">
        <v>2.2999999999999998</v>
      </c>
      <c r="F151" s="588">
        <v>7.0000000000000007E-2</v>
      </c>
      <c r="G151" s="312" t="s">
        <v>806</v>
      </c>
      <c r="H151" s="312">
        <f>TRUNC((D151*C151*E151*F151),2)</f>
        <v>0.37</v>
      </c>
      <c r="I151" s="274"/>
      <c r="J151" s="274"/>
    </row>
    <row r="152" spans="1:12" x14ac:dyDescent="0.3">
      <c r="A152" s="269"/>
      <c r="B152" s="269"/>
      <c r="C152" s="288"/>
      <c r="D152" s="324"/>
      <c r="F152" s="595" t="s">
        <v>779</v>
      </c>
      <c r="G152" s="596"/>
      <c r="H152" s="312">
        <f>TRUNC(SUM(H151:H151),2)</f>
        <v>0.37</v>
      </c>
      <c r="I152" s="274"/>
      <c r="J152" s="274"/>
    </row>
    <row r="153" spans="1:12" x14ac:dyDescent="0.3">
      <c r="A153" s="269"/>
      <c r="B153" s="269"/>
      <c r="C153" s="288"/>
      <c r="D153" s="325"/>
      <c r="E153" s="325"/>
      <c r="F153" s="325"/>
      <c r="G153" s="325"/>
      <c r="H153" s="273"/>
      <c r="I153" s="274"/>
      <c r="J153" s="274"/>
    </row>
    <row r="154" spans="1:12" ht="39" x14ac:dyDescent="0.3">
      <c r="A154" s="243" t="s">
        <v>666</v>
      </c>
      <c r="B154" s="243" t="s">
        <v>46</v>
      </c>
      <c r="C154" s="245" t="s">
        <v>47</v>
      </c>
      <c r="D154" s="309">
        <f>E156</f>
        <v>132.24</v>
      </c>
      <c r="E154" s="325"/>
      <c r="F154" s="325"/>
      <c r="G154" s="325"/>
      <c r="H154" s="276"/>
      <c r="I154" s="277"/>
      <c r="J154" s="277"/>
    </row>
    <row r="155" spans="1:12" ht="23" customHeight="1" x14ac:dyDescent="0.3">
      <c r="A155" s="269"/>
      <c r="B155" s="465" t="s">
        <v>736</v>
      </c>
      <c r="C155" s="465"/>
      <c r="D155" s="466" t="s">
        <v>802</v>
      </c>
      <c r="E155" s="311" t="s">
        <v>801</v>
      </c>
      <c r="F155" s="325"/>
      <c r="G155" s="325"/>
      <c r="H155" s="276"/>
      <c r="I155" s="277"/>
      <c r="J155" s="277"/>
    </row>
    <row r="156" spans="1:12" x14ac:dyDescent="0.3">
      <c r="A156" s="269"/>
      <c r="B156" s="316" t="s">
        <v>760</v>
      </c>
      <c r="C156" s="581">
        <f>$D$17</f>
        <v>12</v>
      </c>
      <c r="D156" s="466"/>
      <c r="E156" s="582">
        <f>C156*L163</f>
        <v>132.24</v>
      </c>
      <c r="F156" s="325"/>
      <c r="G156" s="325"/>
      <c r="H156" s="276"/>
      <c r="I156" s="277"/>
      <c r="J156" s="277"/>
    </row>
    <row r="157" spans="1:12" x14ac:dyDescent="0.3">
      <c r="A157" s="269"/>
      <c r="B157" s="565"/>
      <c r="C157" s="566"/>
      <c r="D157" s="567"/>
      <c r="E157" s="568"/>
      <c r="F157" s="568"/>
      <c r="G157" s="325"/>
      <c r="H157" s="276"/>
      <c r="I157" s="277"/>
      <c r="J157" s="277"/>
    </row>
    <row r="158" spans="1:12" x14ac:dyDescent="0.3">
      <c r="A158" s="269"/>
      <c r="B158" s="465" t="s">
        <v>774</v>
      </c>
      <c r="C158" s="472" t="s">
        <v>735</v>
      </c>
      <c r="D158" s="472" t="s">
        <v>777</v>
      </c>
      <c r="E158" s="472" t="s">
        <v>782</v>
      </c>
      <c r="F158" s="472" t="s">
        <v>783</v>
      </c>
      <c r="G158" s="472"/>
      <c r="H158" s="472"/>
      <c r="I158" s="472"/>
      <c r="J158" s="472"/>
      <c r="K158" s="571" t="s">
        <v>784</v>
      </c>
      <c r="L158" s="592" t="s">
        <v>803</v>
      </c>
    </row>
    <row r="159" spans="1:12" ht="25" x14ac:dyDescent="0.3">
      <c r="A159" s="269"/>
      <c r="B159" s="465"/>
      <c r="C159" s="472"/>
      <c r="D159" s="472"/>
      <c r="E159" s="472"/>
      <c r="F159" s="304" t="s">
        <v>785</v>
      </c>
      <c r="G159" s="297" t="s">
        <v>786</v>
      </c>
      <c r="H159" s="297" t="s">
        <v>787</v>
      </c>
      <c r="I159" s="304" t="s">
        <v>784</v>
      </c>
      <c r="J159" s="304" t="s">
        <v>788</v>
      </c>
      <c r="K159" s="571"/>
      <c r="L159" s="593"/>
    </row>
    <row r="160" spans="1:12" x14ac:dyDescent="0.3">
      <c r="A160" s="269"/>
      <c r="B160" s="316" t="s">
        <v>791</v>
      </c>
      <c r="C160" s="297">
        <v>1</v>
      </c>
      <c r="D160" s="574">
        <v>1.3</v>
      </c>
      <c r="E160" s="579">
        <v>2.2999999999999998</v>
      </c>
      <c r="F160" s="304">
        <v>1</v>
      </c>
      <c r="G160" s="575">
        <v>0.39</v>
      </c>
      <c r="H160" s="575">
        <v>0.39</v>
      </c>
      <c r="I160" s="304" t="s">
        <v>789</v>
      </c>
      <c r="J160" s="304">
        <f>TRUNC((H160*G160*F160),2)</f>
        <v>0.15</v>
      </c>
      <c r="K160" s="576" t="s">
        <v>790</v>
      </c>
      <c r="L160" s="577">
        <f>((C160*D160*E160)-J160)</f>
        <v>2.84</v>
      </c>
    </row>
    <row r="161" spans="1:12" x14ac:dyDescent="0.3">
      <c r="A161" s="269"/>
      <c r="B161" s="316" t="s">
        <v>792</v>
      </c>
      <c r="C161" s="297">
        <v>3</v>
      </c>
      <c r="D161" s="574">
        <v>1.3</v>
      </c>
      <c r="E161" s="579">
        <v>2.17</v>
      </c>
      <c r="F161" s="304">
        <v>3</v>
      </c>
      <c r="G161" s="575">
        <v>0.39</v>
      </c>
      <c r="H161" s="575">
        <v>0.39</v>
      </c>
      <c r="I161" s="304" t="s">
        <v>789</v>
      </c>
      <c r="J161" s="304">
        <f>TRUNC((H161*G161*F161),2)</f>
        <v>0.45</v>
      </c>
      <c r="K161" s="576" t="s">
        <v>790</v>
      </c>
      <c r="L161" s="577">
        <f t="shared" ref="L161" si="0">((C161*D161*E161)-J161)</f>
        <v>8.0130000000000017</v>
      </c>
    </row>
    <row r="162" spans="1:12" x14ac:dyDescent="0.3">
      <c r="A162" s="269"/>
      <c r="B162" s="316" t="s">
        <v>793</v>
      </c>
      <c r="C162" s="297">
        <v>2</v>
      </c>
      <c r="D162" s="574">
        <v>1.3</v>
      </c>
      <c r="E162" s="579">
        <v>0.13</v>
      </c>
      <c r="F162" s="304"/>
      <c r="G162" s="575">
        <v>0</v>
      </c>
      <c r="H162" s="575">
        <v>0</v>
      </c>
      <c r="I162" s="304" t="s">
        <v>789</v>
      </c>
      <c r="J162" s="304">
        <f t="shared" ref="J162" si="1">H162*G162*F162</f>
        <v>0</v>
      </c>
      <c r="K162" s="576" t="s">
        <v>794</v>
      </c>
      <c r="L162" s="577">
        <f>(((C162*D162*E162)-J162))/2</f>
        <v>0.16900000000000001</v>
      </c>
    </row>
    <row r="163" spans="1:12" x14ac:dyDescent="0.3">
      <c r="A163" s="269"/>
      <c r="B163" s="269"/>
      <c r="C163" s="288"/>
      <c r="D163" s="325"/>
      <c r="E163" s="568"/>
      <c r="F163" s="568"/>
      <c r="G163" s="567"/>
      <c r="H163" s="276"/>
      <c r="I163" s="277"/>
      <c r="J163" s="466" t="s">
        <v>779</v>
      </c>
      <c r="K163" s="466"/>
      <c r="L163" s="319">
        <f>TRUNC(SUM(L160:L162),2)</f>
        <v>11.02</v>
      </c>
    </row>
    <row r="165" spans="1:12" x14ac:dyDescent="0.3">
      <c r="A165" s="269"/>
      <c r="B165" s="269"/>
      <c r="C165" s="288"/>
      <c r="D165" s="325"/>
      <c r="E165" s="325"/>
      <c r="F165" s="325"/>
      <c r="G165" s="325"/>
      <c r="H165" s="276"/>
      <c r="I165" s="277"/>
      <c r="J165" s="277"/>
    </row>
    <row r="166" spans="1:12" ht="39" x14ac:dyDescent="0.3">
      <c r="A166" s="243" t="s">
        <v>667</v>
      </c>
      <c r="B166" s="243" t="s">
        <v>49</v>
      </c>
      <c r="C166" s="245" t="s">
        <v>47</v>
      </c>
      <c r="D166" s="309">
        <f>D154*2</f>
        <v>264.48</v>
      </c>
      <c r="E166" s="325"/>
      <c r="F166" s="325"/>
      <c r="G166" s="325"/>
      <c r="H166" s="277"/>
      <c r="I166" s="232"/>
      <c r="J166" s="277"/>
    </row>
    <row r="167" spans="1:12" x14ac:dyDescent="0.3">
      <c r="A167" s="269"/>
      <c r="B167" s="306" t="s">
        <v>796</v>
      </c>
      <c r="C167" s="288"/>
      <c r="D167" s="325"/>
      <c r="E167" s="325"/>
      <c r="F167" s="325"/>
      <c r="G167" s="325"/>
      <c r="H167" s="277"/>
      <c r="I167" s="232"/>
      <c r="J167" s="277"/>
    </row>
    <row r="168" spans="1:12" x14ac:dyDescent="0.3">
      <c r="A168" s="269"/>
      <c r="B168" s="589"/>
      <c r="C168" s="288"/>
      <c r="D168" s="325"/>
      <c r="E168" s="325"/>
      <c r="F168" s="325"/>
      <c r="G168" s="325"/>
      <c r="H168" s="277"/>
      <c r="I168" s="232"/>
      <c r="J168" s="277"/>
    </row>
    <row r="169" spans="1:12" x14ac:dyDescent="0.3">
      <c r="A169" s="269"/>
      <c r="B169" s="269"/>
      <c r="C169" s="288"/>
      <c r="D169" s="325"/>
      <c r="E169" s="325"/>
      <c r="F169" s="325"/>
      <c r="G169" s="325"/>
      <c r="H169" s="277"/>
      <c r="I169" s="232"/>
      <c r="J169" s="277"/>
    </row>
    <row r="170" spans="1:12" ht="39" x14ac:dyDescent="0.3">
      <c r="A170" s="243" t="s">
        <v>668</v>
      </c>
      <c r="B170" s="243" t="s">
        <v>52</v>
      </c>
      <c r="C170" s="245" t="s">
        <v>47</v>
      </c>
      <c r="D170" s="309">
        <f>D166</f>
        <v>264.48</v>
      </c>
      <c r="E170" s="325"/>
      <c r="F170" s="325"/>
      <c r="G170" s="325"/>
      <c r="H170" s="476"/>
      <c r="I170" s="476"/>
      <c r="J170" s="277"/>
    </row>
    <row r="171" spans="1:12" x14ac:dyDescent="0.3">
      <c r="A171" s="269"/>
      <c r="B171" s="306" t="s">
        <v>795</v>
      </c>
      <c r="C171" s="288"/>
      <c r="D171" s="325"/>
      <c r="E171" s="325"/>
      <c r="F171" s="325"/>
      <c r="G171" s="325"/>
      <c r="H171" s="232"/>
      <c r="I171" s="232"/>
      <c r="J171" s="277"/>
    </row>
    <row r="172" spans="1:12" x14ac:dyDescent="0.3">
      <c r="A172" s="269"/>
      <c r="B172" s="269"/>
      <c r="C172" s="288"/>
      <c r="D172" s="325"/>
      <c r="E172" s="325"/>
      <c r="F172" s="325"/>
      <c r="G172" s="325"/>
      <c r="H172" s="232"/>
      <c r="I172" s="232"/>
      <c r="J172" s="277"/>
    </row>
    <row r="173" spans="1:12" x14ac:dyDescent="0.3">
      <c r="A173" s="269"/>
      <c r="B173" s="269"/>
      <c r="C173" s="288"/>
      <c r="D173" s="325"/>
      <c r="E173" s="325"/>
      <c r="F173" s="325"/>
      <c r="G173" s="325"/>
      <c r="H173" s="232"/>
      <c r="I173" s="232"/>
      <c r="J173" s="277"/>
    </row>
    <row r="174" spans="1:12" x14ac:dyDescent="0.3">
      <c r="A174" s="243" t="s">
        <v>669</v>
      </c>
      <c r="B174" s="243" t="s">
        <v>54</v>
      </c>
      <c r="C174" s="245" t="s">
        <v>47</v>
      </c>
      <c r="D174" s="309">
        <f>D170</f>
        <v>264.48</v>
      </c>
      <c r="E174" s="325"/>
      <c r="F174" s="325"/>
      <c r="G174" s="325"/>
      <c r="H174" s="234"/>
      <c r="I174" s="233"/>
      <c r="J174" s="235"/>
    </row>
    <row r="175" spans="1:12" x14ac:dyDescent="0.3">
      <c r="A175" s="269"/>
      <c r="B175" s="306" t="s">
        <v>795</v>
      </c>
      <c r="C175" s="288"/>
      <c r="D175" s="325"/>
      <c r="E175" s="325"/>
      <c r="F175" s="325"/>
      <c r="G175" s="325"/>
      <c r="H175" s="234"/>
      <c r="I175" s="233"/>
      <c r="J175" s="235"/>
    </row>
    <row r="176" spans="1:12" x14ac:dyDescent="0.3">
      <c r="A176" s="269"/>
      <c r="B176" s="269"/>
      <c r="C176" s="288"/>
      <c r="D176" s="325"/>
      <c r="E176" s="325"/>
      <c r="F176" s="325"/>
      <c r="G176" s="325"/>
      <c r="H176" s="234"/>
      <c r="I176" s="233"/>
      <c r="J176" s="235"/>
    </row>
    <row r="177" spans="1:10" x14ac:dyDescent="0.3">
      <c r="A177" s="269"/>
      <c r="B177" s="269"/>
      <c r="C177" s="288"/>
      <c r="D177" s="325"/>
      <c r="E177" s="325"/>
      <c r="F177" s="325"/>
      <c r="G177" s="325"/>
      <c r="H177" s="234"/>
      <c r="I177" s="233"/>
      <c r="J177" s="235"/>
    </row>
    <row r="178" spans="1:10" ht="39" x14ac:dyDescent="0.3">
      <c r="A178" s="243" t="s">
        <v>670</v>
      </c>
      <c r="B178" s="243" t="s">
        <v>56</v>
      </c>
      <c r="C178" s="245" t="s">
        <v>47</v>
      </c>
      <c r="D178" s="309">
        <f>E180</f>
        <v>37.44</v>
      </c>
      <c r="E178" s="325"/>
      <c r="F178" s="325"/>
      <c r="G178" s="325"/>
      <c r="H178" s="269"/>
      <c r="I178" s="269"/>
      <c r="J178" s="269"/>
    </row>
    <row r="179" spans="1:10" ht="25" x14ac:dyDescent="0.3">
      <c r="A179" s="565"/>
      <c r="B179" s="465" t="s">
        <v>736</v>
      </c>
      <c r="C179" s="465"/>
      <c r="D179" s="466" t="s">
        <v>802</v>
      </c>
      <c r="E179" s="311" t="s">
        <v>801</v>
      </c>
      <c r="F179" s="325"/>
      <c r="G179" s="325"/>
      <c r="H179" s="269"/>
      <c r="I179" s="269"/>
      <c r="J179" s="269"/>
    </row>
    <row r="180" spans="1:10" x14ac:dyDescent="0.3">
      <c r="A180" s="565"/>
      <c r="B180" s="316" t="s">
        <v>760</v>
      </c>
      <c r="C180" s="581">
        <f>$D$17</f>
        <v>12</v>
      </c>
      <c r="D180" s="466"/>
      <c r="E180" s="582">
        <f>C180*G187</f>
        <v>37.44</v>
      </c>
      <c r="F180" s="325"/>
      <c r="G180" s="325"/>
      <c r="H180" s="269"/>
      <c r="I180" s="269"/>
      <c r="J180" s="269"/>
    </row>
    <row r="181" spans="1:10" x14ac:dyDescent="0.3">
      <c r="A181" s="565"/>
      <c r="B181" s="243"/>
      <c r="C181" s="245"/>
      <c r="D181" s="562"/>
      <c r="E181" s="325"/>
      <c r="F181" s="325"/>
      <c r="G181" s="325"/>
      <c r="H181" s="269"/>
      <c r="I181" s="269"/>
      <c r="J181" s="269"/>
    </row>
    <row r="182" spans="1:10" ht="37.5" x14ac:dyDescent="0.3">
      <c r="A182" s="269"/>
      <c r="B182" s="316" t="s">
        <v>774</v>
      </c>
      <c r="C182" s="590" t="s">
        <v>735</v>
      </c>
      <c r="D182" s="590" t="s">
        <v>777</v>
      </c>
      <c r="E182" s="590" t="s">
        <v>782</v>
      </c>
      <c r="F182" s="591" t="s">
        <v>799</v>
      </c>
      <c r="G182" s="594" t="s">
        <v>803</v>
      </c>
      <c r="H182" s="269"/>
      <c r="I182" s="269"/>
      <c r="J182" s="269"/>
    </row>
    <row r="183" spans="1:10" x14ac:dyDescent="0.3">
      <c r="A183" s="269"/>
      <c r="B183" s="316" t="s">
        <v>791</v>
      </c>
      <c r="C183" s="590">
        <v>1</v>
      </c>
      <c r="D183" s="575">
        <v>0.39</v>
      </c>
      <c r="E183" s="575">
        <v>0.39</v>
      </c>
      <c r="F183" s="576" t="s">
        <v>800</v>
      </c>
      <c r="G183" s="575">
        <f t="shared" ref="G183:G186" si="2">C183*(D183+E183)</f>
        <v>0.78</v>
      </c>
      <c r="H183" s="269"/>
      <c r="I183" s="269"/>
      <c r="J183" s="269"/>
    </row>
    <row r="184" spans="1:10" x14ac:dyDescent="0.3">
      <c r="A184" s="269"/>
      <c r="B184" s="316" t="s">
        <v>792</v>
      </c>
      <c r="C184" s="590">
        <v>1</v>
      </c>
      <c r="D184" s="575">
        <v>0.39</v>
      </c>
      <c r="E184" s="575">
        <v>0.39</v>
      </c>
      <c r="F184" s="576" t="s">
        <v>800</v>
      </c>
      <c r="G184" s="575">
        <f t="shared" si="2"/>
        <v>0.78</v>
      </c>
      <c r="H184" s="269"/>
      <c r="I184" s="269"/>
      <c r="J184" s="269"/>
    </row>
    <row r="185" spans="1:10" x14ac:dyDescent="0.3">
      <c r="A185" s="269"/>
      <c r="B185" s="316" t="s">
        <v>797</v>
      </c>
      <c r="C185" s="590">
        <v>1</v>
      </c>
      <c r="D185" s="575">
        <v>0.39</v>
      </c>
      <c r="E185" s="575">
        <v>0.39</v>
      </c>
      <c r="F185" s="576" t="s">
        <v>800</v>
      </c>
      <c r="G185" s="575">
        <f t="shared" si="2"/>
        <v>0.78</v>
      </c>
      <c r="H185" s="269"/>
      <c r="I185" s="269"/>
      <c r="J185" s="269"/>
    </row>
    <row r="186" spans="1:10" x14ac:dyDescent="0.3">
      <c r="A186" s="269"/>
      <c r="B186" s="316" t="s">
        <v>798</v>
      </c>
      <c r="C186" s="590">
        <v>1</v>
      </c>
      <c r="D186" s="575">
        <v>0.39</v>
      </c>
      <c r="E186" s="575">
        <v>0.39</v>
      </c>
      <c r="F186" s="576" t="s">
        <v>800</v>
      </c>
      <c r="G186" s="575">
        <f t="shared" si="2"/>
        <v>0.78</v>
      </c>
      <c r="H186" s="269"/>
      <c r="I186" s="269"/>
      <c r="J186" s="269"/>
    </row>
    <row r="187" spans="1:10" x14ac:dyDescent="0.3">
      <c r="A187" s="269"/>
      <c r="B187" s="269"/>
      <c r="C187" s="288"/>
      <c r="D187" s="325"/>
      <c r="E187" s="466" t="s">
        <v>779</v>
      </c>
      <c r="F187" s="466"/>
      <c r="G187" s="319">
        <f>TRUNC(SUM(G183:G186),2)</f>
        <v>3.12</v>
      </c>
      <c r="H187" s="269"/>
      <c r="I187" s="269"/>
      <c r="J187" s="269"/>
    </row>
    <row r="188" spans="1:10" x14ac:dyDescent="0.3">
      <c r="A188" s="269"/>
      <c r="B188" s="269"/>
      <c r="C188" s="288"/>
      <c r="D188" s="325"/>
      <c r="E188" s="325"/>
      <c r="F188" s="325"/>
      <c r="G188" s="325"/>
      <c r="H188" s="269"/>
      <c r="I188" s="269"/>
      <c r="J188" s="269"/>
    </row>
    <row r="189" spans="1:10" x14ac:dyDescent="0.3">
      <c r="A189" s="269"/>
      <c r="B189" s="269"/>
      <c r="C189" s="288"/>
      <c r="D189" s="325"/>
      <c r="E189" s="325"/>
      <c r="F189" s="325"/>
      <c r="G189" s="325"/>
      <c r="H189" s="269"/>
      <c r="I189" s="269"/>
      <c r="J189" s="269"/>
    </row>
    <row r="190" spans="1:10" x14ac:dyDescent="0.3">
      <c r="A190" s="243" t="s">
        <v>671</v>
      </c>
      <c r="B190" s="243" t="s">
        <v>58</v>
      </c>
      <c r="C190" s="245" t="s">
        <v>13</v>
      </c>
      <c r="D190" s="570">
        <f>$D$17</f>
        <v>12</v>
      </c>
      <c r="E190" s="325"/>
      <c r="F190" s="325"/>
      <c r="G190" s="325"/>
      <c r="H190" s="271"/>
      <c r="I190" s="271"/>
      <c r="J190" s="271"/>
    </row>
    <row r="191" spans="1:10" x14ac:dyDescent="0.3">
      <c r="A191" s="269"/>
      <c r="B191" s="306" t="s">
        <v>749</v>
      </c>
      <c r="C191" s="288"/>
      <c r="D191" s="325"/>
      <c r="E191" s="325"/>
      <c r="F191" s="325"/>
      <c r="G191" s="325"/>
      <c r="H191" s="271"/>
      <c r="I191" s="271"/>
      <c r="J191" s="271"/>
    </row>
    <row r="192" spans="1:10" x14ac:dyDescent="0.3">
      <c r="A192" s="269"/>
      <c r="B192" s="269"/>
      <c r="C192" s="288"/>
      <c r="D192" s="325"/>
      <c r="E192" s="325"/>
      <c r="F192" s="325"/>
      <c r="G192" s="325"/>
      <c r="H192" s="271"/>
      <c r="I192" s="271"/>
      <c r="J192" s="271"/>
    </row>
    <row r="193" spans="1:10" x14ac:dyDescent="0.3">
      <c r="A193" s="269"/>
      <c r="B193" s="269"/>
      <c r="C193" s="288"/>
      <c r="D193" s="325"/>
      <c r="E193" s="325"/>
      <c r="F193" s="325"/>
      <c r="G193" s="325"/>
      <c r="H193" s="271"/>
      <c r="I193" s="271"/>
      <c r="J193" s="271"/>
    </row>
    <row r="194" spans="1:10" x14ac:dyDescent="0.3">
      <c r="A194" s="243" t="s">
        <v>672</v>
      </c>
      <c r="B194" s="243" t="s">
        <v>60</v>
      </c>
      <c r="C194" s="245" t="s">
        <v>13</v>
      </c>
      <c r="D194" s="570">
        <f>$D$17</f>
        <v>12</v>
      </c>
      <c r="E194" s="325"/>
      <c r="F194" s="325"/>
      <c r="G194" s="325"/>
      <c r="H194" s="273"/>
      <c r="I194" s="274"/>
      <c r="J194" s="274"/>
    </row>
    <row r="195" spans="1:10" x14ac:dyDescent="0.3">
      <c r="A195" s="269"/>
      <c r="B195" s="306" t="s">
        <v>749</v>
      </c>
      <c r="C195" s="288"/>
      <c r="D195" s="325"/>
      <c r="E195" s="325"/>
      <c r="F195" s="325"/>
      <c r="G195" s="325"/>
      <c r="H195" s="273"/>
      <c r="I195" s="274"/>
      <c r="J195" s="274"/>
    </row>
    <row r="196" spans="1:10" x14ac:dyDescent="0.3">
      <c r="A196" s="269"/>
      <c r="B196" s="589"/>
      <c r="C196" s="288"/>
      <c r="D196" s="325"/>
      <c r="E196" s="325"/>
      <c r="F196" s="325"/>
      <c r="G196" s="325"/>
      <c r="H196" s="273"/>
      <c r="I196" s="274"/>
      <c r="J196" s="274"/>
    </row>
    <row r="197" spans="1:10" x14ac:dyDescent="0.3">
      <c r="A197" s="269"/>
      <c r="B197" s="269"/>
      <c r="C197" s="288"/>
      <c r="D197" s="325"/>
      <c r="E197" s="325"/>
      <c r="F197" s="325"/>
      <c r="G197" s="325"/>
      <c r="H197" s="273"/>
      <c r="I197" s="274"/>
      <c r="J197" s="274"/>
    </row>
    <row r="198" spans="1:10" ht="26" x14ac:dyDescent="0.3">
      <c r="A198" s="243" t="s">
        <v>673</v>
      </c>
      <c r="B198" s="243" t="s">
        <v>62</v>
      </c>
      <c r="C198" s="245" t="s">
        <v>63</v>
      </c>
      <c r="D198" s="309">
        <f>E200</f>
        <v>34.799999999999997</v>
      </c>
      <c r="E198" s="325"/>
      <c r="F198" s="325"/>
      <c r="G198" s="325"/>
      <c r="H198" s="276"/>
      <c r="I198" s="277"/>
      <c r="J198" s="277"/>
    </row>
    <row r="199" spans="1:10" ht="21" customHeight="1" x14ac:dyDescent="0.3">
      <c r="A199" s="269"/>
      <c r="B199" s="465" t="s">
        <v>736</v>
      </c>
      <c r="C199" s="465"/>
      <c r="D199" s="466" t="s">
        <v>802</v>
      </c>
      <c r="E199" s="311" t="s">
        <v>801</v>
      </c>
      <c r="F199" s="325"/>
      <c r="G199" s="325"/>
      <c r="H199" s="276"/>
      <c r="I199" s="277"/>
      <c r="J199" s="277"/>
    </row>
    <row r="200" spans="1:10" x14ac:dyDescent="0.3">
      <c r="A200" s="269"/>
      <c r="B200" s="316" t="s">
        <v>760</v>
      </c>
      <c r="C200" s="581">
        <f>$D$17</f>
        <v>12</v>
      </c>
      <c r="D200" s="466"/>
      <c r="E200" s="582">
        <f>C200*G204</f>
        <v>34.799999999999997</v>
      </c>
      <c r="F200" s="325"/>
      <c r="G200" s="325"/>
      <c r="H200" s="276"/>
      <c r="I200" s="277"/>
      <c r="J200" s="277"/>
    </row>
    <row r="201" spans="1:10" x14ac:dyDescent="0.3">
      <c r="A201" s="269"/>
      <c r="B201" s="243"/>
      <c r="C201" s="245"/>
      <c r="D201" s="562"/>
      <c r="E201" s="325"/>
      <c r="F201" s="325"/>
      <c r="G201" s="325"/>
      <c r="H201" s="276"/>
      <c r="I201" s="277"/>
      <c r="J201" s="277"/>
    </row>
    <row r="202" spans="1:10" ht="32.5" customHeight="1" x14ac:dyDescent="0.3">
      <c r="A202" s="269"/>
      <c r="B202" s="316" t="s">
        <v>774</v>
      </c>
      <c r="C202" s="590" t="s">
        <v>735</v>
      </c>
      <c r="D202" s="590" t="s">
        <v>777</v>
      </c>
      <c r="E202" s="590" t="s">
        <v>782</v>
      </c>
      <c r="F202" s="591" t="s">
        <v>799</v>
      </c>
      <c r="G202" s="594" t="s">
        <v>803</v>
      </c>
      <c r="H202" s="276"/>
      <c r="I202" s="277"/>
      <c r="J202" s="277"/>
    </row>
    <row r="203" spans="1:10" x14ac:dyDescent="0.3">
      <c r="A203" s="269"/>
      <c r="B203" s="316" t="s">
        <v>804</v>
      </c>
      <c r="C203" s="590">
        <v>1</v>
      </c>
      <c r="D203" s="575">
        <v>0.8</v>
      </c>
      <c r="E203" s="575">
        <v>2.1</v>
      </c>
      <c r="F203" s="576" t="s">
        <v>800</v>
      </c>
      <c r="G203" s="575">
        <f>C203*(D203+E203)</f>
        <v>2.9000000000000004</v>
      </c>
      <c r="H203" s="276"/>
      <c r="I203" s="277"/>
      <c r="J203" s="277"/>
    </row>
    <row r="204" spans="1:10" x14ac:dyDescent="0.3">
      <c r="A204" s="269"/>
      <c r="B204" s="269"/>
      <c r="C204" s="288"/>
      <c r="D204" s="325"/>
      <c r="E204" s="466" t="s">
        <v>779</v>
      </c>
      <c r="F204" s="466"/>
      <c r="G204" s="319">
        <f>TRUNC(SUM(G203:G203),2)</f>
        <v>2.9</v>
      </c>
      <c r="H204" s="276"/>
      <c r="I204" s="277"/>
      <c r="J204" s="277"/>
    </row>
    <row r="205" spans="1:10" x14ac:dyDescent="0.3">
      <c r="A205" s="237" t="s">
        <v>674</v>
      </c>
      <c r="B205" s="237" t="s">
        <v>64</v>
      </c>
      <c r="C205" s="264"/>
      <c r="D205" s="325"/>
      <c r="E205" s="325"/>
      <c r="F205" s="325"/>
      <c r="G205" s="325"/>
      <c r="H205" s="277"/>
      <c r="I205" s="232"/>
      <c r="J205" s="277"/>
    </row>
    <row r="206" spans="1:10" ht="39" x14ac:dyDescent="0.3">
      <c r="A206" s="243" t="s">
        <v>675</v>
      </c>
      <c r="B206" s="243" t="s">
        <v>44</v>
      </c>
      <c r="C206" s="307" t="s">
        <v>36</v>
      </c>
      <c r="D206" s="309">
        <f>E208</f>
        <v>3.12</v>
      </c>
      <c r="E206" s="325"/>
      <c r="F206" s="325"/>
      <c r="G206" s="325"/>
      <c r="H206" s="476"/>
      <c r="I206" s="476"/>
      <c r="J206" s="277"/>
    </row>
    <row r="207" spans="1:10" ht="25" x14ac:dyDescent="0.3">
      <c r="A207" s="565"/>
      <c r="B207" s="465" t="s">
        <v>736</v>
      </c>
      <c r="C207" s="465"/>
      <c r="D207" s="466" t="s">
        <v>769</v>
      </c>
      <c r="E207" s="311" t="s">
        <v>781</v>
      </c>
      <c r="F207" s="324"/>
      <c r="G207" s="324"/>
      <c r="H207" s="273"/>
      <c r="I207" s="232"/>
      <c r="J207" s="277"/>
    </row>
    <row r="208" spans="1:10" x14ac:dyDescent="0.3">
      <c r="A208" s="565"/>
      <c r="B208" s="316" t="s">
        <v>760</v>
      </c>
      <c r="C208" s="583">
        <f>$D$17</f>
        <v>12</v>
      </c>
      <c r="D208" s="466"/>
      <c r="E208" s="582">
        <f>C208*H212</f>
        <v>3.12</v>
      </c>
      <c r="F208" s="324"/>
      <c r="G208" s="324"/>
      <c r="H208" s="273"/>
      <c r="I208" s="232"/>
      <c r="J208" s="277"/>
    </row>
    <row r="209" spans="1:10" x14ac:dyDescent="0.3">
      <c r="A209" s="565"/>
      <c r="B209" s="584"/>
      <c r="C209" s="585"/>
      <c r="D209" s="586"/>
      <c r="E209" s="587"/>
      <c r="F209" s="587"/>
      <c r="G209" s="324"/>
      <c r="H209" s="273"/>
      <c r="I209" s="232"/>
      <c r="J209" s="277"/>
    </row>
    <row r="210" spans="1:10" ht="37.5" x14ac:dyDescent="0.3">
      <c r="A210" s="565"/>
      <c r="B210" s="316" t="s">
        <v>774</v>
      </c>
      <c r="C210" s="308" t="s">
        <v>776</v>
      </c>
      <c r="D210" s="311" t="s">
        <v>777</v>
      </c>
      <c r="E210" s="651" t="s">
        <v>778</v>
      </c>
      <c r="F210" s="651" t="s">
        <v>805</v>
      </c>
      <c r="G210" s="312" t="s">
        <v>754</v>
      </c>
      <c r="H210" s="311" t="s">
        <v>780</v>
      </c>
      <c r="I210" s="232"/>
      <c r="J210" s="277"/>
    </row>
    <row r="211" spans="1:10" x14ac:dyDescent="0.3">
      <c r="A211" s="565"/>
      <c r="B211" s="316" t="s">
        <v>807</v>
      </c>
      <c r="C211" s="311">
        <v>1</v>
      </c>
      <c r="D211" s="312">
        <v>2.2999999999999998</v>
      </c>
      <c r="E211" s="588">
        <v>1.65</v>
      </c>
      <c r="F211" s="588">
        <v>7.0000000000000007E-2</v>
      </c>
      <c r="G211" s="312" t="s">
        <v>806</v>
      </c>
      <c r="H211" s="312">
        <f>TRUNC((D211*C211*E211*F211),2)</f>
        <v>0.26</v>
      </c>
      <c r="I211" s="232"/>
      <c r="J211" s="277"/>
    </row>
    <row r="212" spans="1:10" x14ac:dyDescent="0.3">
      <c r="A212" s="565"/>
      <c r="B212" s="269"/>
      <c r="C212" s="288"/>
      <c r="D212" s="324"/>
      <c r="F212" s="595" t="s">
        <v>779</v>
      </c>
      <c r="G212" s="596"/>
      <c r="H212" s="312">
        <f>TRUNC(SUM(H211:H211),2)</f>
        <v>0.26</v>
      </c>
      <c r="I212" s="232"/>
      <c r="J212" s="277"/>
    </row>
    <row r="213" spans="1:10" x14ac:dyDescent="0.3">
      <c r="A213" s="269"/>
      <c r="B213" s="269"/>
      <c r="C213" s="288"/>
      <c r="D213" s="325"/>
      <c r="E213" s="325"/>
      <c r="F213" s="325"/>
      <c r="G213" s="325"/>
      <c r="H213" s="232"/>
      <c r="I213" s="232"/>
      <c r="J213" s="277"/>
    </row>
    <row r="214" spans="1:10" ht="39" x14ac:dyDescent="0.3">
      <c r="A214" s="243" t="s">
        <v>676</v>
      </c>
      <c r="B214" s="243" t="s">
        <v>46</v>
      </c>
      <c r="C214" s="245" t="s">
        <v>47</v>
      </c>
      <c r="D214" s="309">
        <f>E216</f>
        <v>37.200000000000003</v>
      </c>
      <c r="E214" s="325"/>
      <c r="F214" s="325"/>
      <c r="G214" s="325"/>
      <c r="H214" s="234"/>
      <c r="I214" s="233"/>
      <c r="J214" s="235"/>
    </row>
    <row r="215" spans="1:10" ht="25" x14ac:dyDescent="0.3">
      <c r="A215" s="565"/>
      <c r="B215" s="465" t="s">
        <v>736</v>
      </c>
      <c r="C215" s="465"/>
      <c r="D215" s="466" t="s">
        <v>802</v>
      </c>
      <c r="E215" s="311" t="s">
        <v>801</v>
      </c>
      <c r="F215" s="325"/>
      <c r="G215" s="325"/>
      <c r="H215" s="234"/>
      <c r="I215" s="233"/>
      <c r="J215" s="235"/>
    </row>
    <row r="216" spans="1:10" x14ac:dyDescent="0.3">
      <c r="A216" s="565"/>
      <c r="B216" s="316" t="s">
        <v>760</v>
      </c>
      <c r="C216" s="581">
        <f>$D$17</f>
        <v>12</v>
      </c>
      <c r="D216" s="466"/>
      <c r="E216" s="582">
        <f>C216*G220</f>
        <v>37.200000000000003</v>
      </c>
      <c r="F216" s="325"/>
      <c r="G216" s="325"/>
      <c r="H216" s="234"/>
      <c r="I216" s="233"/>
      <c r="J216" s="235"/>
    </row>
    <row r="217" spans="1:10" x14ac:dyDescent="0.3">
      <c r="A217" s="565"/>
      <c r="B217" s="243"/>
      <c r="C217" s="245"/>
      <c r="D217" s="562"/>
      <c r="E217" s="325"/>
      <c r="F217" s="325"/>
      <c r="G217" s="325"/>
      <c r="H217" s="234"/>
      <c r="I217" s="233"/>
      <c r="J217" s="235"/>
    </row>
    <row r="218" spans="1:10" ht="37.5" x14ac:dyDescent="0.3">
      <c r="A218" s="565"/>
      <c r="B218" s="316" t="s">
        <v>774</v>
      </c>
      <c r="C218" s="590" t="s">
        <v>735</v>
      </c>
      <c r="D218" s="590" t="s">
        <v>777</v>
      </c>
      <c r="E218" s="590" t="s">
        <v>782</v>
      </c>
      <c r="F218" s="591" t="s">
        <v>799</v>
      </c>
      <c r="G218" s="594" t="s">
        <v>803</v>
      </c>
      <c r="H218" s="234"/>
      <c r="I218" s="233"/>
      <c r="J218" s="235"/>
    </row>
    <row r="219" spans="1:10" x14ac:dyDescent="0.3">
      <c r="A219" s="269"/>
      <c r="B219" s="316" t="s">
        <v>808</v>
      </c>
      <c r="C219" s="590">
        <v>1</v>
      </c>
      <c r="D219" s="575">
        <v>1.3</v>
      </c>
      <c r="E219" s="575">
        <v>1.8</v>
      </c>
      <c r="F219" s="576" t="s">
        <v>800</v>
      </c>
      <c r="G219" s="575">
        <f t="shared" ref="G219" si="3">C219*(D219+E219)</f>
        <v>3.1</v>
      </c>
      <c r="H219" s="234"/>
      <c r="I219" s="233"/>
      <c r="J219" s="235"/>
    </row>
    <row r="220" spans="1:10" x14ac:dyDescent="0.3">
      <c r="A220" s="269"/>
      <c r="B220" s="269"/>
      <c r="C220" s="288"/>
      <c r="D220" s="325"/>
      <c r="E220" s="466" t="s">
        <v>779</v>
      </c>
      <c r="F220" s="466"/>
      <c r="G220" s="319">
        <f>TRUNC(SUM(G219:G219),2)</f>
        <v>3.1</v>
      </c>
      <c r="H220" s="234"/>
      <c r="I220" s="233"/>
      <c r="J220" s="235"/>
    </row>
    <row r="221" spans="1:10" x14ac:dyDescent="0.3">
      <c r="A221" s="269"/>
      <c r="B221" s="269"/>
      <c r="C221" s="288"/>
      <c r="D221" s="325"/>
      <c r="E221" s="325"/>
      <c r="F221" s="325"/>
      <c r="G221" s="325"/>
      <c r="H221" s="234"/>
      <c r="I221" s="233"/>
      <c r="J221" s="235"/>
    </row>
    <row r="222" spans="1:10" x14ac:dyDescent="0.3">
      <c r="A222" s="269"/>
      <c r="B222" s="269"/>
      <c r="C222" s="288"/>
      <c r="D222" s="325"/>
      <c r="E222" s="325"/>
      <c r="F222" s="325"/>
      <c r="G222" s="325"/>
      <c r="H222" s="234"/>
      <c r="I222" s="233"/>
      <c r="J222" s="235"/>
    </row>
    <row r="223" spans="1:10" ht="26" x14ac:dyDescent="0.3">
      <c r="A223" s="243" t="s">
        <v>677</v>
      </c>
      <c r="B223" s="243" t="s">
        <v>67</v>
      </c>
      <c r="C223" s="245" t="s">
        <v>36</v>
      </c>
      <c r="D223" s="309">
        <f>E225</f>
        <v>0.48</v>
      </c>
      <c r="E223" s="325"/>
      <c r="F223" s="325"/>
      <c r="G223" s="325"/>
      <c r="H223" s="269"/>
      <c r="I223" s="269"/>
      <c r="J223" s="269"/>
    </row>
    <row r="224" spans="1:10" ht="25" x14ac:dyDescent="0.3">
      <c r="A224" s="269"/>
      <c r="B224" s="465" t="s">
        <v>736</v>
      </c>
      <c r="C224" s="465"/>
      <c r="D224" s="466" t="s">
        <v>769</v>
      </c>
      <c r="E224" s="311" t="s">
        <v>781</v>
      </c>
      <c r="F224" s="324"/>
      <c r="G224" s="324"/>
      <c r="H224" s="273"/>
      <c r="I224" s="269"/>
      <c r="J224" s="269"/>
    </row>
    <row r="225" spans="1:10" x14ac:dyDescent="0.3">
      <c r="A225" s="269"/>
      <c r="B225" s="316" t="s">
        <v>760</v>
      </c>
      <c r="C225" s="583">
        <f>$D$17</f>
        <v>12</v>
      </c>
      <c r="D225" s="466"/>
      <c r="E225" s="582">
        <f>C225*H229</f>
        <v>0.48</v>
      </c>
      <c r="F225" s="324"/>
      <c r="G225" s="324"/>
      <c r="H225" s="273"/>
      <c r="I225" s="269"/>
      <c r="J225" s="269"/>
    </row>
    <row r="226" spans="1:10" x14ac:dyDescent="0.3">
      <c r="A226" s="269"/>
      <c r="B226" s="584"/>
      <c r="C226" s="585"/>
      <c r="D226" s="586"/>
      <c r="E226" s="587"/>
      <c r="F226" s="587"/>
      <c r="G226" s="324"/>
      <c r="H226" s="273"/>
      <c r="I226" s="269"/>
      <c r="J226" s="269"/>
    </row>
    <row r="227" spans="1:10" ht="37.5" x14ac:dyDescent="0.3">
      <c r="A227" s="269"/>
      <c r="B227" s="316" t="s">
        <v>774</v>
      </c>
      <c r="C227" s="308" t="s">
        <v>776</v>
      </c>
      <c r="D227" s="311" t="s">
        <v>777</v>
      </c>
      <c r="E227" s="588" t="s">
        <v>778</v>
      </c>
      <c r="F227" s="588" t="s">
        <v>805</v>
      </c>
      <c r="G227" s="312" t="s">
        <v>754</v>
      </c>
      <c r="H227" s="311" t="s">
        <v>780</v>
      </c>
      <c r="I227" s="269"/>
      <c r="J227" s="269"/>
    </row>
    <row r="228" spans="1:10" x14ac:dyDescent="0.3">
      <c r="A228" s="269"/>
      <c r="B228" s="316" t="s">
        <v>809</v>
      </c>
      <c r="C228" s="311">
        <v>1</v>
      </c>
      <c r="D228" s="312">
        <v>1.7</v>
      </c>
      <c r="E228" s="588">
        <v>0.55000000000000004</v>
      </c>
      <c r="F228" s="588">
        <v>0.05</v>
      </c>
      <c r="G228" s="312" t="s">
        <v>806</v>
      </c>
      <c r="H228" s="312">
        <f>TRUNC((D228*C228*E228*F228),2)</f>
        <v>0.04</v>
      </c>
      <c r="I228" s="269"/>
      <c r="J228" s="269"/>
    </row>
    <row r="229" spans="1:10" x14ac:dyDescent="0.3">
      <c r="A229" s="269"/>
      <c r="B229" s="269"/>
      <c r="C229" s="288"/>
      <c r="D229" s="324"/>
      <c r="F229" s="595" t="s">
        <v>779</v>
      </c>
      <c r="G229" s="596"/>
      <c r="H229" s="312">
        <f>TRUNC(SUM(H228:H228),2)</f>
        <v>0.04</v>
      </c>
      <c r="I229" s="269"/>
      <c r="J229" s="269"/>
    </row>
    <row r="230" spans="1:10" x14ac:dyDescent="0.3">
      <c r="A230" s="269"/>
      <c r="B230" s="269"/>
      <c r="C230" s="288"/>
      <c r="D230" s="324"/>
      <c r="F230" s="597"/>
      <c r="G230" s="597"/>
      <c r="H230" s="586"/>
      <c r="I230" s="269"/>
      <c r="J230" s="269"/>
    </row>
    <row r="231" spans="1:10" ht="39" x14ac:dyDescent="0.3">
      <c r="A231" s="243" t="s">
        <v>678</v>
      </c>
      <c r="B231" s="243" t="s">
        <v>49</v>
      </c>
      <c r="C231" s="245" t="s">
        <v>47</v>
      </c>
      <c r="D231" s="309">
        <f>D214*2</f>
        <v>74.400000000000006</v>
      </c>
      <c r="E231" s="325"/>
      <c r="F231" s="325"/>
      <c r="G231" s="325"/>
      <c r="H231" s="271"/>
      <c r="I231" s="271"/>
      <c r="J231" s="271"/>
    </row>
    <row r="232" spans="1:10" x14ac:dyDescent="0.3">
      <c r="A232" s="269"/>
      <c r="B232" s="306" t="s">
        <v>810</v>
      </c>
      <c r="C232" s="288"/>
      <c r="D232" s="325"/>
      <c r="E232" s="325"/>
      <c r="F232" s="325"/>
      <c r="G232" s="325"/>
      <c r="H232" s="271"/>
      <c r="I232" s="271"/>
      <c r="J232" s="271"/>
    </row>
    <row r="233" spans="1:10" x14ac:dyDescent="0.3">
      <c r="A233" s="269"/>
      <c r="B233" s="269"/>
      <c r="C233" s="288"/>
      <c r="D233" s="325"/>
      <c r="E233" s="325"/>
      <c r="F233" s="325"/>
      <c r="G233" s="325"/>
      <c r="H233" s="271"/>
      <c r="I233" s="271"/>
      <c r="J233" s="271"/>
    </row>
    <row r="234" spans="1:10" x14ac:dyDescent="0.3">
      <c r="A234" s="269"/>
      <c r="B234" s="269"/>
      <c r="C234" s="288"/>
      <c r="D234" s="325"/>
      <c r="E234" s="325"/>
      <c r="F234" s="325"/>
      <c r="G234" s="325"/>
      <c r="H234" s="271"/>
      <c r="I234" s="271"/>
      <c r="J234" s="271"/>
    </row>
    <row r="235" spans="1:10" x14ac:dyDescent="0.3">
      <c r="A235" s="269"/>
      <c r="B235" s="269"/>
      <c r="C235" s="288"/>
      <c r="D235" s="325"/>
      <c r="E235" s="325"/>
      <c r="F235" s="325"/>
      <c r="G235" s="325"/>
      <c r="H235" s="271"/>
      <c r="I235" s="271"/>
      <c r="J235" s="271"/>
    </row>
    <row r="236" spans="1:10" ht="39" x14ac:dyDescent="0.3">
      <c r="A236" s="243" t="s">
        <v>679</v>
      </c>
      <c r="B236" s="243" t="s">
        <v>52</v>
      </c>
      <c r="C236" s="245" t="s">
        <v>47</v>
      </c>
      <c r="D236" s="309">
        <f>D214*2</f>
        <v>74.400000000000006</v>
      </c>
      <c r="E236" s="325"/>
      <c r="F236" s="325"/>
      <c r="G236" s="325"/>
      <c r="H236" s="273"/>
      <c r="I236" s="274"/>
      <c r="J236" s="274"/>
    </row>
    <row r="237" spans="1:10" x14ac:dyDescent="0.3">
      <c r="A237" s="269"/>
      <c r="B237" s="306" t="s">
        <v>810</v>
      </c>
      <c r="C237" s="288"/>
      <c r="D237" s="325"/>
      <c r="E237" s="325"/>
      <c r="F237" s="325"/>
      <c r="G237" s="325"/>
      <c r="H237" s="273"/>
      <c r="I237" s="274"/>
      <c r="J237" s="274"/>
    </row>
    <row r="238" spans="1:10" x14ac:dyDescent="0.3">
      <c r="A238" s="269"/>
      <c r="B238" s="269"/>
      <c r="C238" s="288"/>
      <c r="D238" s="325"/>
      <c r="E238" s="325"/>
      <c r="F238" s="325"/>
      <c r="G238" s="325"/>
      <c r="H238" s="273"/>
      <c r="I238" s="274"/>
      <c r="J238" s="274"/>
    </row>
    <row r="239" spans="1:10" x14ac:dyDescent="0.3">
      <c r="A239" s="269"/>
      <c r="B239" s="269"/>
      <c r="C239" s="288"/>
      <c r="D239" s="325"/>
      <c r="E239" s="325"/>
      <c r="F239" s="325"/>
      <c r="G239" s="325"/>
      <c r="H239" s="273"/>
      <c r="I239" s="274"/>
      <c r="J239" s="274"/>
    </row>
    <row r="240" spans="1:10" ht="26" x14ac:dyDescent="0.3">
      <c r="A240" s="243" t="s">
        <v>81</v>
      </c>
      <c r="B240" s="243" t="s">
        <v>68</v>
      </c>
      <c r="C240" s="245" t="s">
        <v>47</v>
      </c>
      <c r="D240" s="309">
        <f>E242</f>
        <v>128.39999999999998</v>
      </c>
      <c r="E240" s="325"/>
      <c r="F240" s="325"/>
      <c r="G240" s="325"/>
      <c r="H240" s="276"/>
      <c r="I240" s="277"/>
      <c r="J240" s="277"/>
    </row>
    <row r="241" spans="1:10" ht="25" x14ac:dyDescent="0.3">
      <c r="A241" s="269"/>
      <c r="B241" s="465" t="s">
        <v>736</v>
      </c>
      <c r="C241" s="465"/>
      <c r="D241" s="466" t="s">
        <v>802</v>
      </c>
      <c r="E241" s="311" t="s">
        <v>801</v>
      </c>
      <c r="F241" s="325"/>
      <c r="G241" s="325"/>
      <c r="H241" s="276"/>
      <c r="I241" s="277"/>
      <c r="J241" s="277"/>
    </row>
    <row r="242" spans="1:10" x14ac:dyDescent="0.3">
      <c r="A242" s="269"/>
      <c r="B242" s="316" t="s">
        <v>760</v>
      </c>
      <c r="C242" s="581">
        <f>$D$17</f>
        <v>12</v>
      </c>
      <c r="D242" s="466"/>
      <c r="E242" s="582">
        <f>C242*G247</f>
        <v>128.39999999999998</v>
      </c>
      <c r="F242" s="325"/>
      <c r="G242" s="325"/>
      <c r="H242" s="276"/>
      <c r="I242" s="277"/>
      <c r="J242" s="277"/>
    </row>
    <row r="243" spans="1:10" x14ac:dyDescent="0.3">
      <c r="A243" s="269"/>
      <c r="B243" s="243"/>
      <c r="C243" s="245"/>
      <c r="D243" s="562"/>
      <c r="E243" s="325"/>
      <c r="F243" s="325"/>
      <c r="G243" s="325"/>
      <c r="H243" s="276"/>
      <c r="I243" s="277"/>
      <c r="J243" s="277"/>
    </row>
    <row r="244" spans="1:10" ht="37.5" x14ac:dyDescent="0.3">
      <c r="A244" s="269"/>
      <c r="B244" s="316" t="s">
        <v>774</v>
      </c>
      <c r="C244" s="590" t="s">
        <v>735</v>
      </c>
      <c r="D244" s="590" t="s">
        <v>777</v>
      </c>
      <c r="E244" s="590" t="s">
        <v>782</v>
      </c>
      <c r="F244" s="591" t="s">
        <v>799</v>
      </c>
      <c r="G244" s="594" t="s">
        <v>803</v>
      </c>
      <c r="H244" s="276"/>
      <c r="I244" s="277"/>
      <c r="J244" s="277"/>
    </row>
    <row r="245" spans="1:10" x14ac:dyDescent="0.3">
      <c r="A245" s="269"/>
      <c r="B245" s="316" t="s">
        <v>808</v>
      </c>
      <c r="C245" s="590">
        <v>2</v>
      </c>
      <c r="D245" s="598">
        <v>1.3</v>
      </c>
      <c r="E245" s="598">
        <v>1.8</v>
      </c>
      <c r="F245" s="576" t="s">
        <v>800</v>
      </c>
      <c r="G245" s="575">
        <f t="shared" ref="G245:G246" si="4">C245*(D245+E245)</f>
        <v>6.2</v>
      </c>
      <c r="H245" s="276"/>
      <c r="I245" s="277"/>
      <c r="J245" s="277"/>
    </row>
    <row r="246" spans="1:10" x14ac:dyDescent="0.3">
      <c r="A246" s="269"/>
      <c r="B246" s="316" t="s">
        <v>809</v>
      </c>
      <c r="C246" s="590">
        <v>2</v>
      </c>
      <c r="D246" s="599">
        <v>1.7</v>
      </c>
      <c r="E246" s="600">
        <v>0.55000000000000004</v>
      </c>
      <c r="F246" s="576" t="s">
        <v>800</v>
      </c>
      <c r="G246" s="575">
        <f t="shared" si="4"/>
        <v>4.5</v>
      </c>
      <c r="H246" s="276"/>
      <c r="I246" s="277"/>
      <c r="J246" s="277"/>
    </row>
    <row r="247" spans="1:10" x14ac:dyDescent="0.3">
      <c r="A247" s="269"/>
      <c r="B247" s="269"/>
      <c r="C247" s="288"/>
      <c r="D247" s="325"/>
      <c r="E247" s="466" t="s">
        <v>779</v>
      </c>
      <c r="F247" s="466"/>
      <c r="G247" s="319">
        <f>TRUNC(SUM(G245:G246),2)</f>
        <v>10.7</v>
      </c>
      <c r="H247" s="276"/>
      <c r="I247" s="277"/>
      <c r="J247" s="277"/>
    </row>
    <row r="248" spans="1:10" x14ac:dyDescent="0.3">
      <c r="A248" s="269"/>
      <c r="B248" s="269"/>
      <c r="C248" s="288"/>
      <c r="D248" s="325"/>
      <c r="E248" s="325"/>
      <c r="F248" s="325"/>
      <c r="G248" s="325"/>
      <c r="H248" s="276"/>
      <c r="I248" s="277"/>
      <c r="J248" s="277"/>
    </row>
    <row r="249" spans="1:10" x14ac:dyDescent="0.3">
      <c r="A249" s="294" t="s">
        <v>680</v>
      </c>
      <c r="B249" s="294" t="s">
        <v>69</v>
      </c>
      <c r="C249" s="264"/>
      <c r="D249" s="325"/>
      <c r="E249" s="325"/>
      <c r="F249" s="325"/>
      <c r="G249" s="325"/>
      <c r="H249" s="277"/>
      <c r="I249" s="232"/>
      <c r="J249" s="277"/>
    </row>
    <row r="250" spans="1:10" x14ac:dyDescent="0.3">
      <c r="A250" s="243" t="s">
        <v>681</v>
      </c>
      <c r="B250" s="243" t="s">
        <v>72</v>
      </c>
      <c r="C250" s="245" t="s">
        <v>13</v>
      </c>
      <c r="D250" s="309">
        <f>E252</f>
        <v>12</v>
      </c>
      <c r="E250" s="325"/>
      <c r="F250" s="325"/>
      <c r="G250" s="325"/>
      <c r="H250" s="476"/>
      <c r="I250" s="476"/>
      <c r="J250" s="277"/>
    </row>
    <row r="251" spans="1:10" ht="37.5" x14ac:dyDescent="0.3">
      <c r="A251" s="565"/>
      <c r="B251" s="465" t="s">
        <v>736</v>
      </c>
      <c r="C251" s="465"/>
      <c r="D251" s="466" t="s">
        <v>812</v>
      </c>
      <c r="E251" s="311" t="s">
        <v>811</v>
      </c>
      <c r="F251" s="325"/>
      <c r="G251" s="325"/>
      <c r="H251" s="232"/>
      <c r="I251" s="232"/>
      <c r="J251" s="277"/>
    </row>
    <row r="252" spans="1:10" x14ac:dyDescent="0.3">
      <c r="A252" s="565"/>
      <c r="B252" s="316" t="s">
        <v>760</v>
      </c>
      <c r="C252" s="581">
        <f>$D$17</f>
        <v>12</v>
      </c>
      <c r="D252" s="466"/>
      <c r="E252" s="582">
        <f>C255*C252</f>
        <v>12</v>
      </c>
      <c r="F252" s="325"/>
      <c r="G252" s="325"/>
      <c r="H252" s="232"/>
      <c r="I252" s="232"/>
      <c r="J252" s="277"/>
    </row>
    <row r="253" spans="1:10" x14ac:dyDescent="0.3">
      <c r="A253" s="565"/>
      <c r="B253" s="243"/>
      <c r="C253" s="607"/>
      <c r="D253" s="567"/>
      <c r="E253" s="568"/>
      <c r="F253" s="325"/>
      <c r="G253" s="325"/>
      <c r="H253" s="232"/>
      <c r="I253" s="232"/>
      <c r="J253" s="277"/>
    </row>
    <row r="254" spans="1:10" x14ac:dyDescent="0.3">
      <c r="A254" s="565"/>
      <c r="B254" s="316" t="s">
        <v>774</v>
      </c>
      <c r="C254" s="590" t="s">
        <v>735</v>
      </c>
      <c r="D254" s="291"/>
      <c r="E254" s="291"/>
      <c r="F254" s="601"/>
      <c r="G254" s="301"/>
      <c r="H254" s="232"/>
      <c r="I254" s="232"/>
      <c r="J254" s="277"/>
    </row>
    <row r="255" spans="1:10" x14ac:dyDescent="0.3">
      <c r="A255" s="269"/>
      <c r="B255" s="316" t="s">
        <v>779</v>
      </c>
      <c r="C255" s="590">
        <v>1</v>
      </c>
      <c r="D255" s="602"/>
      <c r="E255" s="603"/>
      <c r="F255" s="604"/>
      <c r="G255" s="303"/>
      <c r="H255" s="232"/>
      <c r="I255" s="232"/>
      <c r="J255" s="277"/>
    </row>
    <row r="256" spans="1:10" x14ac:dyDescent="0.3">
      <c r="A256" s="269"/>
      <c r="B256" s="269"/>
      <c r="C256" s="288"/>
      <c r="D256" s="568"/>
      <c r="E256" s="605"/>
      <c r="F256" s="605"/>
      <c r="G256" s="606"/>
      <c r="H256" s="232"/>
      <c r="I256" s="232"/>
      <c r="J256" s="277"/>
    </row>
    <row r="257" spans="1:10" x14ac:dyDescent="0.3">
      <c r="A257" s="269"/>
      <c r="B257" s="269"/>
      <c r="C257" s="288"/>
      <c r="D257" s="325"/>
      <c r="E257" s="325"/>
      <c r="F257" s="325"/>
      <c r="G257" s="325"/>
      <c r="H257" s="232"/>
      <c r="I257" s="232"/>
      <c r="J257" s="277"/>
    </row>
    <row r="258" spans="1:10" ht="26" x14ac:dyDescent="0.3">
      <c r="A258" s="243" t="s">
        <v>683</v>
      </c>
      <c r="B258" s="243" t="s">
        <v>74</v>
      </c>
      <c r="C258" s="245" t="s">
        <v>13</v>
      </c>
      <c r="D258" s="309">
        <f>E260</f>
        <v>24</v>
      </c>
      <c r="E258" s="325"/>
      <c r="F258" s="325"/>
      <c r="G258" s="325"/>
      <c r="H258" s="234"/>
      <c r="I258" s="233"/>
      <c r="J258" s="235"/>
    </row>
    <row r="259" spans="1:10" ht="37.5" x14ac:dyDescent="0.3">
      <c r="A259" s="269"/>
      <c r="B259" s="608" t="s">
        <v>736</v>
      </c>
      <c r="C259" s="608"/>
      <c r="D259" s="609" t="s">
        <v>812</v>
      </c>
      <c r="E259" s="311" t="s">
        <v>811</v>
      </c>
      <c r="F259" s="325"/>
      <c r="G259" s="325"/>
      <c r="H259" s="234"/>
      <c r="I259" s="233"/>
      <c r="J259" s="235"/>
    </row>
    <row r="260" spans="1:10" x14ac:dyDescent="0.3">
      <c r="A260" s="269"/>
      <c r="B260" s="316" t="s">
        <v>760</v>
      </c>
      <c r="C260" s="581">
        <f>$D$17</f>
        <v>12</v>
      </c>
      <c r="D260" s="466"/>
      <c r="E260" s="582">
        <f>C263*C260</f>
        <v>24</v>
      </c>
      <c r="F260" s="325"/>
      <c r="G260" s="325"/>
      <c r="H260" s="234"/>
      <c r="I260" s="233"/>
      <c r="J260" s="235"/>
    </row>
    <row r="261" spans="1:10" x14ac:dyDescent="0.3">
      <c r="A261" s="269"/>
      <c r="B261" s="243"/>
      <c r="C261" s="607"/>
      <c r="D261" s="567"/>
      <c r="E261" s="568"/>
      <c r="F261" s="325"/>
      <c r="G261" s="325"/>
      <c r="H261" s="234"/>
      <c r="I261" s="233"/>
      <c r="J261" s="235"/>
    </row>
    <row r="262" spans="1:10" x14ac:dyDescent="0.3">
      <c r="A262" s="269"/>
      <c r="B262" s="316" t="s">
        <v>774</v>
      </c>
      <c r="C262" s="590" t="s">
        <v>735</v>
      </c>
      <c r="D262" s="291"/>
      <c r="E262" s="291"/>
      <c r="F262" s="325"/>
      <c r="G262" s="325"/>
      <c r="H262" s="234"/>
      <c r="I262" s="233"/>
      <c r="J262" s="235"/>
    </row>
    <row r="263" spans="1:10" x14ac:dyDescent="0.3">
      <c r="A263" s="269"/>
      <c r="B263" s="316" t="s">
        <v>779</v>
      </c>
      <c r="C263" s="590">
        <v>2</v>
      </c>
      <c r="D263" s="602"/>
      <c r="E263" s="603"/>
      <c r="F263" s="325"/>
      <c r="G263" s="325"/>
      <c r="H263" s="234"/>
      <c r="I263" s="233"/>
      <c r="J263" s="235"/>
    </row>
    <row r="264" spans="1:10" x14ac:dyDescent="0.3">
      <c r="A264" s="269"/>
      <c r="B264" s="269"/>
      <c r="C264" s="288"/>
      <c r="D264" s="325"/>
      <c r="E264" s="325"/>
      <c r="F264" s="325"/>
      <c r="G264" s="325"/>
      <c r="H264" s="234"/>
      <c r="I264" s="233"/>
      <c r="J264" s="235"/>
    </row>
    <row r="265" spans="1:10" x14ac:dyDescent="0.3">
      <c r="A265" s="269"/>
      <c r="B265" s="269"/>
      <c r="C265" s="288"/>
      <c r="D265" s="325"/>
      <c r="E265" s="325"/>
      <c r="F265" s="325"/>
      <c r="G265" s="325"/>
      <c r="H265" s="234"/>
      <c r="I265" s="233"/>
      <c r="J265" s="235"/>
    </row>
    <row r="266" spans="1:10" x14ac:dyDescent="0.3">
      <c r="A266" s="243" t="s">
        <v>684</v>
      </c>
      <c r="B266" s="243" t="s">
        <v>76</v>
      </c>
      <c r="C266" s="245" t="s">
        <v>13</v>
      </c>
      <c r="D266" s="309">
        <f>E268</f>
        <v>24</v>
      </c>
      <c r="E266" s="325"/>
      <c r="F266" s="325"/>
      <c r="G266" s="325"/>
      <c r="H266" s="269"/>
      <c r="I266" s="269"/>
      <c r="J266" s="269"/>
    </row>
    <row r="267" spans="1:10" ht="37.5" x14ac:dyDescent="0.3">
      <c r="A267" s="269"/>
      <c r="B267" s="608" t="s">
        <v>736</v>
      </c>
      <c r="C267" s="608"/>
      <c r="D267" s="609" t="s">
        <v>812</v>
      </c>
      <c r="E267" s="311" t="s">
        <v>811</v>
      </c>
      <c r="F267" s="325"/>
      <c r="G267" s="325"/>
      <c r="H267" s="269"/>
      <c r="I267" s="269"/>
      <c r="J267" s="269"/>
    </row>
    <row r="268" spans="1:10" x14ac:dyDescent="0.3">
      <c r="A268" s="269"/>
      <c r="B268" s="316" t="s">
        <v>760</v>
      </c>
      <c r="C268" s="581">
        <f>$D$17</f>
        <v>12</v>
      </c>
      <c r="D268" s="466"/>
      <c r="E268" s="582">
        <f>C271*C268</f>
        <v>24</v>
      </c>
      <c r="F268" s="325"/>
      <c r="G268" s="325"/>
      <c r="H268" s="269"/>
      <c r="I268" s="269"/>
      <c r="J268" s="269"/>
    </row>
    <row r="269" spans="1:10" x14ac:dyDescent="0.3">
      <c r="A269" s="269"/>
      <c r="B269" s="243"/>
      <c r="C269" s="607"/>
      <c r="D269" s="567"/>
      <c r="E269" s="568"/>
      <c r="F269" s="325"/>
      <c r="G269" s="325"/>
      <c r="H269" s="269"/>
      <c r="I269" s="269"/>
      <c r="J269" s="269"/>
    </row>
    <row r="270" spans="1:10" x14ac:dyDescent="0.3">
      <c r="A270" s="269"/>
      <c r="B270" s="316" t="s">
        <v>774</v>
      </c>
      <c r="C270" s="590" t="s">
        <v>735</v>
      </c>
      <c r="D270" s="291"/>
      <c r="E270" s="291"/>
      <c r="F270" s="325"/>
      <c r="G270" s="325"/>
      <c r="H270" s="269"/>
      <c r="I270" s="269"/>
      <c r="J270" s="269"/>
    </row>
    <row r="271" spans="1:10" x14ac:dyDescent="0.3">
      <c r="A271" s="269"/>
      <c r="B271" s="316" t="s">
        <v>779</v>
      </c>
      <c r="C271" s="590">
        <v>2</v>
      </c>
      <c r="D271" s="602"/>
      <c r="E271" s="603"/>
      <c r="F271" s="325"/>
      <c r="G271" s="325"/>
      <c r="H271" s="269"/>
      <c r="I271" s="269"/>
      <c r="J271" s="269"/>
    </row>
    <row r="272" spans="1:10" x14ac:dyDescent="0.3">
      <c r="A272" s="269"/>
      <c r="B272" s="269"/>
      <c r="C272" s="288"/>
      <c r="D272" s="325"/>
      <c r="E272" s="325"/>
      <c r="F272" s="325"/>
      <c r="G272" s="325"/>
      <c r="H272" s="269"/>
      <c r="I272" s="269"/>
      <c r="J272" s="269"/>
    </row>
    <row r="273" spans="1:10" x14ac:dyDescent="0.3">
      <c r="A273" s="269"/>
      <c r="B273" s="269"/>
      <c r="C273" s="288"/>
      <c r="D273" s="325"/>
      <c r="E273" s="325"/>
      <c r="F273" s="325"/>
      <c r="G273" s="325"/>
      <c r="H273" s="269"/>
      <c r="I273" s="269"/>
      <c r="J273" s="269"/>
    </row>
    <row r="274" spans="1:10" x14ac:dyDescent="0.3">
      <c r="A274" s="243" t="s">
        <v>685</v>
      </c>
      <c r="B274" s="243" t="s">
        <v>78</v>
      </c>
      <c r="C274" s="245" t="s">
        <v>13</v>
      </c>
      <c r="D274" s="309">
        <f>E276</f>
        <v>12</v>
      </c>
      <c r="E274" s="325"/>
      <c r="F274" s="325"/>
      <c r="G274" s="325"/>
      <c r="H274" s="271"/>
      <c r="I274" s="271"/>
      <c r="J274" s="271"/>
    </row>
    <row r="275" spans="1:10" ht="37.5" x14ac:dyDescent="0.3">
      <c r="A275" s="269"/>
      <c r="B275" s="608" t="s">
        <v>736</v>
      </c>
      <c r="C275" s="608"/>
      <c r="D275" s="609" t="s">
        <v>812</v>
      </c>
      <c r="E275" s="311" t="s">
        <v>811</v>
      </c>
      <c r="F275" s="325"/>
      <c r="G275" s="325"/>
      <c r="H275" s="271"/>
      <c r="I275" s="271"/>
      <c r="J275" s="271"/>
    </row>
    <row r="276" spans="1:10" x14ac:dyDescent="0.3">
      <c r="A276" s="269"/>
      <c r="B276" s="316" t="s">
        <v>760</v>
      </c>
      <c r="C276" s="581">
        <f>$D$17</f>
        <v>12</v>
      </c>
      <c r="D276" s="466"/>
      <c r="E276" s="582">
        <f>C279*C276</f>
        <v>12</v>
      </c>
      <c r="F276" s="325"/>
      <c r="G276" s="325"/>
      <c r="H276" s="271"/>
      <c r="I276" s="271"/>
      <c r="J276" s="271"/>
    </row>
    <row r="277" spans="1:10" x14ac:dyDescent="0.3">
      <c r="A277" s="269"/>
      <c r="B277" s="243"/>
      <c r="C277" s="607"/>
      <c r="D277" s="567"/>
      <c r="E277" s="568"/>
      <c r="F277" s="325"/>
      <c r="G277" s="325"/>
      <c r="H277" s="271"/>
      <c r="I277" s="271"/>
      <c r="J277" s="271"/>
    </row>
    <row r="278" spans="1:10" x14ac:dyDescent="0.3">
      <c r="A278" s="269"/>
      <c r="B278" s="316" t="s">
        <v>774</v>
      </c>
      <c r="C278" s="590" t="s">
        <v>735</v>
      </c>
      <c r="D278" s="291"/>
      <c r="E278" s="291"/>
      <c r="F278" s="325"/>
      <c r="G278" s="325"/>
      <c r="H278" s="271"/>
      <c r="I278" s="271"/>
      <c r="J278" s="271"/>
    </row>
    <row r="279" spans="1:10" x14ac:dyDescent="0.3">
      <c r="A279" s="269"/>
      <c r="B279" s="316" t="s">
        <v>779</v>
      </c>
      <c r="C279" s="590">
        <v>1</v>
      </c>
      <c r="D279" s="602"/>
      <c r="E279" s="603"/>
      <c r="F279" s="325"/>
      <c r="G279" s="325"/>
      <c r="H279" s="271"/>
      <c r="I279" s="271"/>
      <c r="J279" s="271"/>
    </row>
    <row r="280" spans="1:10" x14ac:dyDescent="0.3">
      <c r="A280" s="269"/>
      <c r="B280" s="610"/>
      <c r="C280" s="291"/>
      <c r="D280" s="602"/>
      <c r="E280" s="603"/>
      <c r="F280" s="325"/>
      <c r="G280" s="325"/>
      <c r="H280" s="271"/>
      <c r="I280" s="271"/>
      <c r="J280" s="271"/>
    </row>
    <row r="281" spans="1:10" x14ac:dyDescent="0.3">
      <c r="A281" s="269"/>
      <c r="B281" s="269"/>
      <c r="C281" s="288"/>
      <c r="D281" s="325"/>
      <c r="E281" s="325"/>
      <c r="F281" s="325"/>
      <c r="G281" s="325"/>
      <c r="H281" s="271"/>
      <c r="I281" s="271"/>
      <c r="J281" s="271"/>
    </row>
    <row r="282" spans="1:10" ht="26" x14ac:dyDescent="0.3">
      <c r="A282" s="243" t="s">
        <v>687</v>
      </c>
      <c r="B282" s="243" t="s">
        <v>80</v>
      </c>
      <c r="C282" s="245" t="s">
        <v>13</v>
      </c>
      <c r="D282" s="309">
        <f>E284</f>
        <v>12</v>
      </c>
      <c r="E282" s="325"/>
      <c r="F282" s="325"/>
      <c r="G282" s="325"/>
      <c r="H282" s="273"/>
      <c r="I282" s="274"/>
      <c r="J282" s="274"/>
    </row>
    <row r="283" spans="1:10" ht="37.5" x14ac:dyDescent="0.3">
      <c r="A283" s="269"/>
      <c r="B283" s="608" t="s">
        <v>736</v>
      </c>
      <c r="C283" s="608"/>
      <c r="D283" s="609" t="s">
        <v>812</v>
      </c>
      <c r="E283" s="311" t="s">
        <v>811</v>
      </c>
      <c r="F283" s="325"/>
      <c r="G283" s="325"/>
      <c r="H283" s="273"/>
      <c r="I283" s="274"/>
      <c r="J283" s="274"/>
    </row>
    <row r="284" spans="1:10" x14ac:dyDescent="0.3">
      <c r="A284" s="269"/>
      <c r="B284" s="316" t="s">
        <v>760</v>
      </c>
      <c r="C284" s="581">
        <f>$D$17</f>
        <v>12</v>
      </c>
      <c r="D284" s="466"/>
      <c r="E284" s="582">
        <f>C287*C284</f>
        <v>12</v>
      </c>
      <c r="F284" s="325"/>
      <c r="G284" s="325"/>
      <c r="H284" s="273"/>
      <c r="I284" s="274"/>
      <c r="J284" s="274"/>
    </row>
    <row r="285" spans="1:10" x14ac:dyDescent="0.3">
      <c r="A285" s="269"/>
      <c r="B285" s="243"/>
      <c r="C285" s="607"/>
      <c r="D285" s="567"/>
      <c r="E285" s="568"/>
      <c r="F285" s="325"/>
      <c r="G285" s="325"/>
      <c r="H285" s="273"/>
      <c r="I285" s="274"/>
      <c r="J285" s="274"/>
    </row>
    <row r="286" spans="1:10" x14ac:dyDescent="0.3">
      <c r="A286" s="269"/>
      <c r="B286" s="316" t="s">
        <v>774</v>
      </c>
      <c r="C286" s="590" t="s">
        <v>735</v>
      </c>
      <c r="D286" s="291"/>
      <c r="E286" s="291"/>
      <c r="F286" s="325"/>
      <c r="G286" s="325"/>
      <c r="H286" s="273"/>
      <c r="I286" s="274"/>
      <c r="J286" s="274"/>
    </row>
    <row r="287" spans="1:10" x14ac:dyDescent="0.3">
      <c r="A287" s="269"/>
      <c r="B287" s="316" t="s">
        <v>779</v>
      </c>
      <c r="C287" s="590">
        <v>1</v>
      </c>
      <c r="D287" s="602"/>
      <c r="E287" s="603"/>
      <c r="F287" s="325"/>
      <c r="G287" s="325"/>
      <c r="H287" s="273"/>
      <c r="I287" s="274"/>
      <c r="J287" s="274"/>
    </row>
    <row r="288" spans="1:10" x14ac:dyDescent="0.3">
      <c r="A288" s="269"/>
      <c r="B288" s="269"/>
      <c r="C288" s="288"/>
      <c r="D288" s="325"/>
      <c r="E288" s="325"/>
      <c r="F288" s="325"/>
      <c r="G288" s="325"/>
      <c r="H288" s="273"/>
      <c r="I288" s="274"/>
      <c r="J288" s="274"/>
    </row>
    <row r="289" spans="1:10" x14ac:dyDescent="0.3">
      <c r="A289" s="269"/>
      <c r="B289" s="269"/>
      <c r="C289" s="288"/>
      <c r="D289" s="325"/>
      <c r="E289" s="325"/>
      <c r="F289" s="325"/>
      <c r="G289" s="325"/>
      <c r="H289" s="273"/>
      <c r="I289" s="274"/>
      <c r="J289" s="274"/>
    </row>
    <row r="290" spans="1:10" ht="26" x14ac:dyDescent="0.3">
      <c r="A290" s="243" t="s">
        <v>688</v>
      </c>
      <c r="B290" s="243" t="s">
        <v>83</v>
      </c>
      <c r="C290" s="245" t="s">
        <v>13</v>
      </c>
      <c r="D290" s="309">
        <f>E292</f>
        <v>12</v>
      </c>
      <c r="E290" s="325"/>
      <c r="F290" s="325"/>
      <c r="G290" s="325"/>
      <c r="H290" s="276"/>
      <c r="I290" s="277"/>
      <c r="J290" s="277"/>
    </row>
    <row r="291" spans="1:10" ht="37.5" x14ac:dyDescent="0.3">
      <c r="A291" s="269"/>
      <c r="B291" s="608" t="s">
        <v>736</v>
      </c>
      <c r="C291" s="608"/>
      <c r="D291" s="609" t="s">
        <v>812</v>
      </c>
      <c r="E291" s="311" t="s">
        <v>811</v>
      </c>
      <c r="F291" s="325"/>
      <c r="G291" s="325"/>
      <c r="H291" s="276"/>
      <c r="I291" s="277"/>
      <c r="J291" s="277"/>
    </row>
    <row r="292" spans="1:10" x14ac:dyDescent="0.3">
      <c r="A292" s="269"/>
      <c r="B292" s="316" t="s">
        <v>760</v>
      </c>
      <c r="C292" s="581">
        <f>$D$17</f>
        <v>12</v>
      </c>
      <c r="D292" s="466"/>
      <c r="E292" s="582">
        <f>C295*C292</f>
        <v>12</v>
      </c>
      <c r="F292" s="325"/>
      <c r="G292" s="325"/>
      <c r="H292" s="276"/>
      <c r="I292" s="277"/>
      <c r="J292" s="277"/>
    </row>
    <row r="293" spans="1:10" x14ac:dyDescent="0.3">
      <c r="A293" s="269"/>
      <c r="B293" s="243"/>
      <c r="C293" s="607"/>
      <c r="D293" s="567"/>
      <c r="E293" s="568"/>
      <c r="F293" s="325"/>
      <c r="G293" s="325"/>
      <c r="H293" s="276"/>
      <c r="I293" s="277"/>
      <c r="J293" s="277"/>
    </row>
    <row r="294" spans="1:10" x14ac:dyDescent="0.3">
      <c r="A294" s="269"/>
      <c r="B294" s="316" t="s">
        <v>774</v>
      </c>
      <c r="C294" s="590" t="s">
        <v>735</v>
      </c>
      <c r="D294" s="291"/>
      <c r="E294" s="291"/>
      <c r="F294" s="325"/>
      <c r="G294" s="325"/>
      <c r="H294" s="276"/>
      <c r="I294" s="277"/>
      <c r="J294" s="277"/>
    </row>
    <row r="295" spans="1:10" x14ac:dyDescent="0.3">
      <c r="A295" s="269"/>
      <c r="B295" s="316" t="s">
        <v>779</v>
      </c>
      <c r="C295" s="590">
        <v>1</v>
      </c>
      <c r="D295" s="602"/>
      <c r="E295" s="603"/>
      <c r="F295" s="325"/>
      <c r="G295" s="325"/>
      <c r="H295" s="276"/>
      <c r="I295" s="277"/>
      <c r="J295" s="277"/>
    </row>
    <row r="296" spans="1:10" x14ac:dyDescent="0.3">
      <c r="A296" s="269"/>
      <c r="B296" s="610"/>
      <c r="C296" s="291"/>
      <c r="D296" s="602"/>
      <c r="E296" s="603"/>
      <c r="F296" s="325"/>
      <c r="G296" s="325"/>
      <c r="H296" s="276"/>
      <c r="I296" s="277"/>
      <c r="J296" s="277"/>
    </row>
    <row r="297" spans="1:10" x14ac:dyDescent="0.3">
      <c r="A297" s="269"/>
      <c r="B297" s="269"/>
      <c r="C297" s="288"/>
      <c r="D297" s="325"/>
      <c r="E297" s="325"/>
      <c r="F297" s="325"/>
      <c r="G297" s="325"/>
      <c r="H297" s="276"/>
      <c r="I297" s="277"/>
      <c r="J297" s="277"/>
    </row>
    <row r="298" spans="1:10" ht="26" x14ac:dyDescent="0.3">
      <c r="A298" s="243" t="s">
        <v>689</v>
      </c>
      <c r="B298" s="243" t="s">
        <v>85</v>
      </c>
      <c r="C298" s="245" t="s">
        <v>13</v>
      </c>
      <c r="D298" s="309">
        <f>E300</f>
        <v>12</v>
      </c>
      <c r="E298" s="325"/>
      <c r="F298" s="325"/>
      <c r="G298" s="325"/>
      <c r="H298" s="277"/>
      <c r="I298" s="232"/>
      <c r="J298" s="277"/>
    </row>
    <row r="299" spans="1:10" ht="37.5" x14ac:dyDescent="0.3">
      <c r="A299" s="269"/>
      <c r="B299" s="608" t="s">
        <v>736</v>
      </c>
      <c r="C299" s="608"/>
      <c r="D299" s="609" t="s">
        <v>812</v>
      </c>
      <c r="E299" s="311" t="s">
        <v>811</v>
      </c>
      <c r="F299" s="325"/>
      <c r="G299" s="325"/>
      <c r="H299" s="277"/>
      <c r="I299" s="232"/>
      <c r="J299" s="277"/>
    </row>
    <row r="300" spans="1:10" x14ac:dyDescent="0.3">
      <c r="A300" s="269"/>
      <c r="B300" s="316" t="s">
        <v>760</v>
      </c>
      <c r="C300" s="581">
        <f>$D$17</f>
        <v>12</v>
      </c>
      <c r="D300" s="466"/>
      <c r="E300" s="582">
        <f>C303*C300</f>
        <v>12</v>
      </c>
      <c r="F300" s="325"/>
      <c r="G300" s="325"/>
      <c r="H300" s="277"/>
      <c r="I300" s="232"/>
      <c r="J300" s="277"/>
    </row>
    <row r="301" spans="1:10" x14ac:dyDescent="0.3">
      <c r="A301" s="269"/>
      <c r="B301" s="243"/>
      <c r="C301" s="607"/>
      <c r="D301" s="567"/>
      <c r="E301" s="568"/>
      <c r="F301" s="325"/>
      <c r="G301" s="325"/>
      <c r="H301" s="277"/>
      <c r="I301" s="232"/>
      <c r="J301" s="277"/>
    </row>
    <row r="302" spans="1:10" x14ac:dyDescent="0.3">
      <c r="A302" s="269"/>
      <c r="B302" s="316" t="s">
        <v>774</v>
      </c>
      <c r="C302" s="590" t="s">
        <v>735</v>
      </c>
      <c r="D302" s="291"/>
      <c r="E302" s="291"/>
      <c r="F302" s="325"/>
      <c r="G302" s="325"/>
      <c r="H302" s="277"/>
      <c r="I302" s="232"/>
      <c r="J302" s="277"/>
    </row>
    <row r="303" spans="1:10" x14ac:dyDescent="0.3">
      <c r="A303" s="269"/>
      <c r="B303" s="316" t="s">
        <v>779</v>
      </c>
      <c r="C303" s="590">
        <v>1</v>
      </c>
      <c r="D303" s="602"/>
      <c r="E303" s="603"/>
      <c r="F303" s="325"/>
      <c r="G303" s="325"/>
      <c r="H303" s="277"/>
      <c r="I303" s="232"/>
      <c r="J303" s="277"/>
    </row>
    <row r="304" spans="1:10" x14ac:dyDescent="0.3">
      <c r="A304" s="269"/>
      <c r="B304" s="269"/>
      <c r="C304" s="288"/>
      <c r="D304" s="325"/>
      <c r="E304" s="325"/>
      <c r="F304" s="325"/>
      <c r="G304" s="325"/>
      <c r="H304" s="277"/>
      <c r="I304" s="232"/>
      <c r="J304" s="277"/>
    </row>
    <row r="305" spans="1:10" x14ac:dyDescent="0.3">
      <c r="A305" s="269"/>
      <c r="B305" s="269"/>
      <c r="C305" s="288"/>
      <c r="D305" s="325"/>
      <c r="E305" s="325"/>
      <c r="F305" s="325"/>
      <c r="G305" s="325"/>
      <c r="H305" s="277"/>
      <c r="I305" s="232"/>
      <c r="J305" s="277"/>
    </row>
    <row r="306" spans="1:10" ht="39" x14ac:dyDescent="0.3">
      <c r="A306" s="243" t="s">
        <v>690</v>
      </c>
      <c r="B306" s="243" t="s">
        <v>87</v>
      </c>
      <c r="C306" s="245" t="s">
        <v>88</v>
      </c>
      <c r="D306" s="309">
        <f>E308</f>
        <v>72</v>
      </c>
      <c r="E306" s="325"/>
      <c r="F306" s="325"/>
      <c r="G306" s="325"/>
      <c r="H306" s="476"/>
      <c r="I306" s="476"/>
      <c r="J306" s="277"/>
    </row>
    <row r="307" spans="1:10" ht="37.5" x14ac:dyDescent="0.3">
      <c r="A307" s="269"/>
      <c r="B307" s="608" t="s">
        <v>736</v>
      </c>
      <c r="C307" s="608"/>
      <c r="D307" s="609" t="s">
        <v>812</v>
      </c>
      <c r="E307" s="311" t="s">
        <v>811</v>
      </c>
      <c r="F307" s="325"/>
      <c r="G307" s="325"/>
      <c r="H307" s="232"/>
      <c r="I307" s="232"/>
      <c r="J307" s="277"/>
    </row>
    <row r="308" spans="1:10" x14ac:dyDescent="0.3">
      <c r="A308" s="269"/>
      <c r="B308" s="316" t="s">
        <v>760</v>
      </c>
      <c r="C308" s="581">
        <f>$D$17</f>
        <v>12</v>
      </c>
      <c r="D308" s="466"/>
      <c r="E308" s="582">
        <f>C311*C308</f>
        <v>72</v>
      </c>
      <c r="F308" s="325"/>
      <c r="G308" s="325"/>
      <c r="H308" s="232"/>
      <c r="I308" s="232"/>
      <c r="J308" s="277"/>
    </row>
    <row r="309" spans="1:10" x14ac:dyDescent="0.3">
      <c r="A309" s="269"/>
      <c r="B309" s="243"/>
      <c r="C309" s="607"/>
      <c r="D309" s="567"/>
      <c r="E309" s="568"/>
      <c r="F309" s="325"/>
      <c r="G309" s="325"/>
      <c r="H309" s="232"/>
      <c r="I309" s="232"/>
      <c r="J309" s="277"/>
    </row>
    <row r="310" spans="1:10" x14ac:dyDescent="0.3">
      <c r="A310" s="269"/>
      <c r="B310" s="316" t="s">
        <v>774</v>
      </c>
      <c r="C310" s="590" t="s">
        <v>735</v>
      </c>
      <c r="D310" s="291"/>
      <c r="E310" s="291"/>
      <c r="F310" s="325"/>
      <c r="G310" s="325"/>
      <c r="H310" s="232"/>
      <c r="I310" s="232"/>
      <c r="J310" s="277"/>
    </row>
    <row r="311" spans="1:10" x14ac:dyDescent="0.3">
      <c r="A311" s="269"/>
      <c r="B311" s="316" t="s">
        <v>779</v>
      </c>
      <c r="C311" s="590">
        <v>6</v>
      </c>
      <c r="D311" s="602"/>
      <c r="E311" s="603"/>
      <c r="F311" s="325"/>
      <c r="G311" s="325"/>
      <c r="H311" s="232"/>
      <c r="I311" s="232"/>
      <c r="J311" s="277"/>
    </row>
    <row r="312" spans="1:10" x14ac:dyDescent="0.3">
      <c r="A312" s="269"/>
      <c r="B312" s="269"/>
      <c r="C312" s="288"/>
      <c r="D312" s="325"/>
      <c r="E312" s="325"/>
      <c r="F312" s="325"/>
      <c r="G312" s="325"/>
      <c r="H312" s="232"/>
      <c r="I312" s="232"/>
      <c r="J312" s="277"/>
    </row>
    <row r="313" spans="1:10" x14ac:dyDescent="0.3">
      <c r="A313" s="269"/>
      <c r="B313" s="269"/>
      <c r="C313" s="288"/>
      <c r="D313" s="325"/>
      <c r="E313" s="325"/>
      <c r="F313" s="325"/>
      <c r="G313" s="325"/>
      <c r="H313" s="232"/>
      <c r="I313" s="232"/>
      <c r="J313" s="277"/>
    </row>
    <row r="314" spans="1:10" x14ac:dyDescent="0.3">
      <c r="A314" s="269"/>
      <c r="B314" s="269"/>
      <c r="C314" s="288"/>
      <c r="D314" s="325"/>
      <c r="E314" s="325"/>
      <c r="F314" s="325"/>
      <c r="G314" s="325"/>
      <c r="H314" s="232"/>
      <c r="I314" s="232"/>
      <c r="J314" s="277"/>
    </row>
    <row r="315" spans="1:10" ht="26" x14ac:dyDescent="0.3">
      <c r="A315" s="243" t="s">
        <v>691</v>
      </c>
      <c r="B315" s="243" t="s">
        <v>90</v>
      </c>
      <c r="C315" s="245" t="s">
        <v>13</v>
      </c>
      <c r="D315" s="309">
        <f>E317</f>
        <v>12</v>
      </c>
      <c r="E315" s="325"/>
      <c r="F315" s="325"/>
      <c r="G315" s="325"/>
      <c r="H315" s="234"/>
      <c r="I315" s="233"/>
      <c r="J315" s="235"/>
    </row>
    <row r="316" spans="1:10" ht="37.5" x14ac:dyDescent="0.3">
      <c r="A316" s="269"/>
      <c r="B316" s="608" t="s">
        <v>736</v>
      </c>
      <c r="C316" s="608"/>
      <c r="D316" s="609" t="s">
        <v>812</v>
      </c>
      <c r="E316" s="311" t="s">
        <v>811</v>
      </c>
      <c r="F316" s="325"/>
      <c r="G316" s="325"/>
      <c r="H316" s="234"/>
      <c r="I316" s="233"/>
      <c r="J316" s="235"/>
    </row>
    <row r="317" spans="1:10" x14ac:dyDescent="0.3">
      <c r="A317" s="269"/>
      <c r="B317" s="316" t="s">
        <v>760</v>
      </c>
      <c r="C317" s="581">
        <f>$D$17</f>
        <v>12</v>
      </c>
      <c r="D317" s="466"/>
      <c r="E317" s="582">
        <f>C320*C317</f>
        <v>12</v>
      </c>
      <c r="F317" s="325"/>
      <c r="G317" s="325"/>
      <c r="H317" s="234"/>
      <c r="I317" s="233"/>
      <c r="J317" s="235"/>
    </row>
    <row r="318" spans="1:10" x14ac:dyDescent="0.3">
      <c r="A318" s="269"/>
      <c r="B318" s="243"/>
      <c r="C318" s="607"/>
      <c r="D318" s="567"/>
      <c r="E318" s="568"/>
      <c r="F318" s="325"/>
      <c r="G318" s="325"/>
      <c r="H318" s="234"/>
      <c r="I318" s="233"/>
      <c r="J318" s="235"/>
    </row>
    <row r="319" spans="1:10" x14ac:dyDescent="0.3">
      <c r="A319" s="269"/>
      <c r="B319" s="316" t="s">
        <v>774</v>
      </c>
      <c r="C319" s="590" t="s">
        <v>735</v>
      </c>
      <c r="D319" s="291"/>
      <c r="E319" s="291"/>
      <c r="F319" s="325"/>
      <c r="G319" s="325"/>
      <c r="H319" s="234"/>
      <c r="I319" s="233"/>
      <c r="J319" s="235"/>
    </row>
    <row r="320" spans="1:10" x14ac:dyDescent="0.3">
      <c r="A320" s="269"/>
      <c r="B320" s="316" t="s">
        <v>779</v>
      </c>
      <c r="C320" s="590">
        <v>1</v>
      </c>
      <c r="D320" s="602"/>
      <c r="E320" s="603"/>
      <c r="F320" s="325"/>
      <c r="G320" s="325"/>
      <c r="H320" s="234"/>
      <c r="I320" s="233"/>
      <c r="J320" s="235"/>
    </row>
    <row r="321" spans="1:13" x14ac:dyDescent="0.3">
      <c r="A321" s="269"/>
      <c r="B321" s="269"/>
      <c r="C321" s="288"/>
      <c r="D321" s="325"/>
      <c r="E321" s="325"/>
      <c r="F321" s="325"/>
      <c r="G321" s="325"/>
      <c r="H321" s="234"/>
      <c r="I321" s="233"/>
      <c r="J321" s="235"/>
    </row>
    <row r="322" spans="1:13" x14ac:dyDescent="0.3">
      <c r="A322" s="269"/>
      <c r="B322" s="269"/>
      <c r="C322" s="288"/>
      <c r="D322" s="325"/>
      <c r="E322" s="325"/>
      <c r="F322" s="325"/>
      <c r="G322" s="325"/>
      <c r="H322" s="234"/>
      <c r="I322" s="233"/>
      <c r="J322" s="235"/>
    </row>
    <row r="323" spans="1:13" ht="26" x14ac:dyDescent="0.3">
      <c r="A323" s="243" t="s">
        <v>692</v>
      </c>
      <c r="B323" s="243" t="s">
        <v>92</v>
      </c>
      <c r="C323" s="245" t="s">
        <v>36</v>
      </c>
      <c r="D323" s="309">
        <f>E325</f>
        <v>6.36</v>
      </c>
      <c r="E323" s="325"/>
      <c r="F323" s="325"/>
      <c r="G323" s="325"/>
      <c r="H323" s="269"/>
      <c r="I323" s="269"/>
      <c r="J323" s="269"/>
    </row>
    <row r="324" spans="1:13" ht="37.5" x14ac:dyDescent="0.3">
      <c r="A324" s="269"/>
      <c r="B324" s="608" t="s">
        <v>736</v>
      </c>
      <c r="C324" s="608"/>
      <c r="D324" s="609" t="s">
        <v>812</v>
      </c>
      <c r="E324" s="311" t="s">
        <v>811</v>
      </c>
      <c r="F324" s="325"/>
      <c r="G324" s="325"/>
      <c r="H324" s="269"/>
      <c r="I324" s="269"/>
      <c r="J324" s="269"/>
    </row>
    <row r="325" spans="1:13" x14ac:dyDescent="0.3">
      <c r="A325" s="269"/>
      <c r="B325" s="316" t="s">
        <v>760</v>
      </c>
      <c r="C325" s="581">
        <f>$D$17</f>
        <v>12</v>
      </c>
      <c r="D325" s="466"/>
      <c r="E325" s="582">
        <f>C325*H329</f>
        <v>6.36</v>
      </c>
      <c r="F325" s="325"/>
      <c r="G325" s="325"/>
      <c r="H325" s="269"/>
      <c r="I325" s="269"/>
      <c r="J325" s="269"/>
    </row>
    <row r="326" spans="1:13" x14ac:dyDescent="0.3">
      <c r="A326" s="269"/>
      <c r="B326" s="269"/>
      <c r="C326" s="288"/>
      <c r="D326" s="325"/>
      <c r="E326" s="325"/>
      <c r="F326" s="325"/>
      <c r="G326" s="325"/>
      <c r="H326" s="269"/>
      <c r="I326" s="269"/>
      <c r="J326" s="269"/>
    </row>
    <row r="327" spans="1:13" ht="25" x14ac:dyDescent="0.3">
      <c r="A327" s="269"/>
      <c r="B327" s="316" t="s">
        <v>774</v>
      </c>
      <c r="C327" s="590" t="s">
        <v>735</v>
      </c>
      <c r="D327" s="590" t="s">
        <v>777</v>
      </c>
      <c r="E327" s="590" t="s">
        <v>778</v>
      </c>
      <c r="F327" s="590" t="s">
        <v>813</v>
      </c>
      <c r="G327" s="591" t="s">
        <v>799</v>
      </c>
      <c r="H327" s="575" t="s">
        <v>814</v>
      </c>
      <c r="J327" s="269"/>
    </row>
    <row r="328" spans="1:13" x14ac:dyDescent="0.3">
      <c r="A328" s="269"/>
      <c r="B328" s="316" t="s">
        <v>779</v>
      </c>
      <c r="C328" s="590">
        <v>1</v>
      </c>
      <c r="D328" s="574">
        <v>2.15</v>
      </c>
      <c r="E328" s="574">
        <v>0.5</v>
      </c>
      <c r="F328" s="574">
        <v>0.5</v>
      </c>
      <c r="G328" s="576" t="s">
        <v>815</v>
      </c>
      <c r="H328" s="575">
        <f>TRUNC((C328*D328*E328*F328),2)</f>
        <v>0.53</v>
      </c>
      <c r="J328" s="269"/>
    </row>
    <row r="329" spans="1:13" x14ac:dyDescent="0.3">
      <c r="A329" s="269"/>
      <c r="B329" s="269"/>
      <c r="C329" s="288"/>
      <c r="D329" s="325"/>
      <c r="E329" s="325"/>
      <c r="F329" s="466" t="s">
        <v>779</v>
      </c>
      <c r="G329" s="466"/>
      <c r="H329" s="319">
        <f>TRUNC(SUM(H328),2)</f>
        <v>0.53</v>
      </c>
      <c r="I329" s="269"/>
      <c r="J329" s="269"/>
    </row>
    <row r="330" spans="1:13" x14ac:dyDescent="0.3">
      <c r="A330" s="269"/>
      <c r="B330" s="269"/>
      <c r="C330" s="288"/>
      <c r="D330" s="325"/>
      <c r="E330" s="325"/>
      <c r="F330" s="586"/>
      <c r="G330" s="586"/>
      <c r="H330" s="606"/>
      <c r="I330" s="269"/>
      <c r="J330" s="269"/>
    </row>
    <row r="331" spans="1:13" x14ac:dyDescent="0.3">
      <c r="A331" s="243" t="s">
        <v>693</v>
      </c>
      <c r="B331" s="243" t="s">
        <v>94</v>
      </c>
      <c r="C331" s="245" t="s">
        <v>36</v>
      </c>
      <c r="D331" s="309">
        <f>E333</f>
        <v>6.24</v>
      </c>
      <c r="E331" s="325"/>
      <c r="F331" s="325"/>
      <c r="G331" s="325"/>
      <c r="H331" s="265"/>
      <c r="I331" s="264"/>
      <c r="J331" s="266"/>
    </row>
    <row r="332" spans="1:13" ht="37.5" x14ac:dyDescent="0.3">
      <c r="A332" s="269"/>
      <c r="B332" s="608" t="s">
        <v>736</v>
      </c>
      <c r="C332" s="608"/>
      <c r="D332" s="609" t="s">
        <v>812</v>
      </c>
      <c r="E332" s="311" t="s">
        <v>811</v>
      </c>
      <c r="F332" s="325"/>
      <c r="G332" s="325"/>
      <c r="H332" s="269"/>
      <c r="I332" s="264"/>
      <c r="J332" s="266"/>
    </row>
    <row r="333" spans="1:13" x14ac:dyDescent="0.3">
      <c r="A333" s="269"/>
      <c r="B333" s="316" t="s">
        <v>760</v>
      </c>
      <c r="C333" s="581">
        <f>$D$17</f>
        <v>12</v>
      </c>
      <c r="D333" s="466"/>
      <c r="E333" s="582">
        <f>C333*M338</f>
        <v>6.24</v>
      </c>
      <c r="F333" s="325"/>
      <c r="G333" s="325"/>
      <c r="H333" s="269"/>
      <c r="I333" s="264"/>
      <c r="J333" s="266"/>
    </row>
    <row r="334" spans="1:13" x14ac:dyDescent="0.3">
      <c r="A334" s="269"/>
      <c r="B334" s="269"/>
      <c r="C334" s="288"/>
      <c r="D334" s="325"/>
      <c r="E334" s="325"/>
      <c r="F334" s="325"/>
      <c r="G334" s="325"/>
      <c r="H334" s="269"/>
      <c r="I334" s="264"/>
      <c r="J334" s="266"/>
    </row>
    <row r="335" spans="1:13" x14ac:dyDescent="0.3">
      <c r="A335" s="269"/>
      <c r="B335" s="611" t="s">
        <v>774</v>
      </c>
      <c r="C335" s="613" t="s">
        <v>735</v>
      </c>
      <c r="D335" s="613" t="s">
        <v>777</v>
      </c>
      <c r="E335" s="613" t="s">
        <v>778</v>
      </c>
      <c r="F335" s="619" t="s">
        <v>813</v>
      </c>
      <c r="G335" s="616" t="s">
        <v>816</v>
      </c>
      <c r="H335" s="617"/>
      <c r="I335" s="617"/>
      <c r="J335" s="617"/>
      <c r="K335" s="618"/>
      <c r="L335" s="572" t="s">
        <v>784</v>
      </c>
      <c r="M335" s="614" t="s">
        <v>814</v>
      </c>
    </row>
    <row r="336" spans="1:13" ht="37.5" x14ac:dyDescent="0.3">
      <c r="A336" s="269"/>
      <c r="B336" s="612"/>
      <c r="C336" s="613"/>
      <c r="D336" s="613"/>
      <c r="E336" s="613"/>
      <c r="F336" s="620"/>
      <c r="G336" s="639" t="s">
        <v>785</v>
      </c>
      <c r="H336" s="297" t="s">
        <v>786</v>
      </c>
      <c r="I336" s="297" t="s">
        <v>817</v>
      </c>
      <c r="J336" s="304" t="s">
        <v>784</v>
      </c>
      <c r="K336" s="639" t="s">
        <v>819</v>
      </c>
      <c r="L336" s="573"/>
      <c r="M336" s="615"/>
    </row>
    <row r="337" spans="1:13" x14ac:dyDescent="0.3">
      <c r="A337" s="269"/>
      <c r="B337" s="316" t="s">
        <v>779</v>
      </c>
      <c r="C337" s="590">
        <v>1</v>
      </c>
      <c r="D337" s="574">
        <v>2.15</v>
      </c>
      <c r="E337" s="574">
        <v>0.5</v>
      </c>
      <c r="F337" s="574">
        <v>0.5</v>
      </c>
      <c r="G337" s="304">
        <v>1</v>
      </c>
      <c r="H337" s="575">
        <f>D337</f>
        <v>2.15</v>
      </c>
      <c r="I337" s="575">
        <v>5.4999999999999997E-3</v>
      </c>
      <c r="J337" s="304" t="s">
        <v>818</v>
      </c>
      <c r="K337" s="304">
        <f>TRUNC((I337*H337*G337),2)</f>
        <v>0.01</v>
      </c>
      <c r="L337" s="576" t="s">
        <v>790</v>
      </c>
      <c r="M337" s="575">
        <f>TRUNC(((C337*D337*E337*F337)-K337),2)</f>
        <v>0.52</v>
      </c>
    </row>
    <row r="338" spans="1:13" ht="29.5" customHeight="1" x14ac:dyDescent="0.3">
      <c r="A338" s="269"/>
      <c r="B338" s="269"/>
      <c r="C338" s="288"/>
      <c r="D338" s="325"/>
      <c r="E338" s="325"/>
      <c r="G338" s="325"/>
      <c r="H338" s="325"/>
      <c r="I338" s="265"/>
      <c r="J338" s="264"/>
      <c r="K338" s="621" t="s">
        <v>779</v>
      </c>
      <c r="L338" s="622"/>
      <c r="M338" s="319">
        <f>TRUNC(SUM(M336:M337),2)</f>
        <v>0.52</v>
      </c>
    </row>
    <row r="339" spans="1:13" x14ac:dyDescent="0.3">
      <c r="A339" s="237" t="s">
        <v>694</v>
      </c>
      <c r="B339" s="237" t="s">
        <v>95</v>
      </c>
      <c r="C339" s="264"/>
      <c r="D339" s="325"/>
      <c r="E339" s="325"/>
      <c r="F339" s="325"/>
      <c r="G339" s="325"/>
      <c r="H339" s="271"/>
      <c r="I339" s="271"/>
      <c r="J339" s="271"/>
    </row>
    <row r="340" spans="1:13" ht="26" x14ac:dyDescent="0.3">
      <c r="A340" s="243" t="s">
        <v>695</v>
      </c>
      <c r="B340" s="243" t="s">
        <v>92</v>
      </c>
      <c r="C340" s="245" t="s">
        <v>36</v>
      </c>
      <c r="D340" s="309">
        <f>E342</f>
        <v>14.28</v>
      </c>
      <c r="E340" s="325"/>
      <c r="F340" s="325"/>
      <c r="G340" s="325"/>
      <c r="H340" s="273"/>
      <c r="I340" s="274"/>
      <c r="J340" s="274"/>
    </row>
    <row r="341" spans="1:13" ht="37.5" x14ac:dyDescent="0.3">
      <c r="A341" s="269"/>
      <c r="B341" s="608" t="s">
        <v>736</v>
      </c>
      <c r="C341" s="608"/>
      <c r="D341" s="609" t="s">
        <v>812</v>
      </c>
      <c r="E341" s="311" t="s">
        <v>811</v>
      </c>
      <c r="F341" s="325"/>
      <c r="G341" s="325"/>
      <c r="H341" s="269"/>
      <c r="I341" s="274"/>
      <c r="J341" s="274"/>
    </row>
    <row r="342" spans="1:13" x14ac:dyDescent="0.3">
      <c r="A342" s="269"/>
      <c r="B342" s="316" t="s">
        <v>760</v>
      </c>
      <c r="C342" s="581">
        <f>$D$17</f>
        <v>12</v>
      </c>
      <c r="D342" s="466"/>
      <c r="E342" s="582">
        <f>C342*H347</f>
        <v>14.28</v>
      </c>
      <c r="F342" s="325"/>
      <c r="G342" s="325"/>
      <c r="H342" s="269"/>
      <c r="I342" s="274"/>
      <c r="J342" s="274"/>
    </row>
    <row r="343" spans="1:13" x14ac:dyDescent="0.3">
      <c r="A343" s="269"/>
      <c r="B343" s="269"/>
      <c r="C343" s="288"/>
      <c r="D343" s="325"/>
      <c r="E343" s="325"/>
      <c r="F343" s="325"/>
      <c r="G343" s="325"/>
      <c r="H343" s="269"/>
      <c r="I343" s="274"/>
      <c r="J343" s="274"/>
    </row>
    <row r="344" spans="1:13" ht="25" x14ac:dyDescent="0.3">
      <c r="A344" s="269"/>
      <c r="B344" s="316" t="s">
        <v>774</v>
      </c>
      <c r="C344" s="590" t="s">
        <v>735</v>
      </c>
      <c r="D344" s="590" t="s">
        <v>777</v>
      </c>
      <c r="E344" s="590" t="s">
        <v>778</v>
      </c>
      <c r="F344" s="590" t="s">
        <v>813</v>
      </c>
      <c r="G344" s="591" t="s">
        <v>799</v>
      </c>
      <c r="H344" s="575" t="s">
        <v>814</v>
      </c>
      <c r="I344" s="274"/>
      <c r="J344" s="274"/>
    </row>
    <row r="345" spans="1:13" x14ac:dyDescent="0.3">
      <c r="A345" s="269"/>
      <c r="B345" s="316" t="s">
        <v>821</v>
      </c>
      <c r="C345" s="590">
        <v>1</v>
      </c>
      <c r="D345" s="580">
        <v>2.67</v>
      </c>
      <c r="E345" s="580">
        <v>0.5</v>
      </c>
      <c r="F345" s="590">
        <v>0.5</v>
      </c>
      <c r="G345" s="576" t="s">
        <v>815</v>
      </c>
      <c r="H345" s="575">
        <f>TRUNC((C345*D345*E345*F345),2)</f>
        <v>0.66</v>
      </c>
      <c r="I345" s="274"/>
      <c r="J345" s="274"/>
    </row>
    <row r="346" spans="1:13" x14ac:dyDescent="0.3">
      <c r="A346" s="269"/>
      <c r="B346" s="316" t="s">
        <v>820</v>
      </c>
      <c r="C346" s="590">
        <v>1</v>
      </c>
      <c r="D346" s="580">
        <v>2.15</v>
      </c>
      <c r="E346" s="580">
        <v>0.5</v>
      </c>
      <c r="F346" s="590">
        <v>0.5</v>
      </c>
      <c r="G346" s="576" t="s">
        <v>815</v>
      </c>
      <c r="H346" s="575">
        <f>TRUNC((C346*D346*E346*F346),2)</f>
        <v>0.53</v>
      </c>
      <c r="I346" s="274"/>
      <c r="J346" s="274"/>
    </row>
    <row r="347" spans="1:13" x14ac:dyDescent="0.3">
      <c r="A347" s="269"/>
      <c r="B347" s="269"/>
      <c r="C347" s="288"/>
      <c r="D347" s="623"/>
      <c r="E347" s="623"/>
      <c r="F347" s="466" t="s">
        <v>779</v>
      </c>
      <c r="G347" s="466"/>
      <c r="H347" s="319">
        <f>TRUNC(SUM(H345:H346),2)</f>
        <v>1.19</v>
      </c>
      <c r="I347" s="274"/>
      <c r="J347" s="274"/>
    </row>
    <row r="348" spans="1:13" x14ac:dyDescent="0.3">
      <c r="A348" s="269"/>
      <c r="B348" s="269"/>
      <c r="C348" s="288"/>
      <c r="D348" s="325"/>
      <c r="E348" s="325"/>
      <c r="F348" s="325"/>
      <c r="G348" s="325"/>
      <c r="H348" s="273"/>
      <c r="I348" s="274"/>
      <c r="J348" s="274"/>
    </row>
    <row r="349" spans="1:13" x14ac:dyDescent="0.3">
      <c r="A349" s="269"/>
      <c r="B349" s="269"/>
      <c r="C349" s="288"/>
      <c r="D349" s="325"/>
      <c r="E349" s="325"/>
      <c r="F349" s="325"/>
      <c r="G349" s="325"/>
      <c r="H349" s="273"/>
      <c r="I349" s="274"/>
      <c r="J349" s="274"/>
    </row>
    <row r="350" spans="1:13" x14ac:dyDescent="0.3">
      <c r="A350" s="243" t="s">
        <v>696</v>
      </c>
      <c r="B350" s="243" t="s">
        <v>94</v>
      </c>
      <c r="C350" s="245" t="s">
        <v>36</v>
      </c>
      <c r="D350" s="309">
        <f>D340</f>
        <v>14.28</v>
      </c>
      <c r="E350" s="325"/>
      <c r="F350" s="325"/>
      <c r="G350" s="325"/>
      <c r="H350" s="276"/>
      <c r="I350" s="277"/>
      <c r="J350" s="277"/>
    </row>
    <row r="351" spans="1:13" x14ac:dyDescent="0.3">
      <c r="A351" s="565"/>
      <c r="B351" s="306" t="s">
        <v>822</v>
      </c>
      <c r="C351" s="566"/>
      <c r="D351" s="567"/>
      <c r="E351" s="325"/>
      <c r="F351" s="325"/>
      <c r="G351" s="325"/>
      <c r="H351" s="276"/>
      <c r="I351" s="277"/>
      <c r="J351" s="277"/>
    </row>
    <row r="352" spans="1:13" x14ac:dyDescent="0.3">
      <c r="A352" s="565"/>
      <c r="B352" s="565"/>
      <c r="C352" s="566"/>
      <c r="D352" s="567"/>
      <c r="E352" s="325"/>
      <c r="F352" s="325"/>
      <c r="G352" s="325"/>
      <c r="H352" s="276"/>
      <c r="I352" s="277"/>
      <c r="J352" s="277"/>
    </row>
    <row r="353" spans="1:10" x14ac:dyDescent="0.3">
      <c r="A353" s="269"/>
      <c r="B353" s="269"/>
      <c r="C353" s="288"/>
      <c r="D353" s="325"/>
      <c r="E353" s="325"/>
      <c r="F353" s="325"/>
      <c r="G353" s="325"/>
      <c r="H353" s="276"/>
      <c r="I353" s="277"/>
      <c r="J353" s="277"/>
    </row>
    <row r="354" spans="1:10" ht="26" x14ac:dyDescent="0.3">
      <c r="A354" s="243" t="s">
        <v>697</v>
      </c>
      <c r="B354" s="243" t="s">
        <v>97</v>
      </c>
      <c r="C354" s="245" t="s">
        <v>88</v>
      </c>
      <c r="D354" s="309">
        <f>E356</f>
        <v>240</v>
      </c>
      <c r="E354" s="325"/>
      <c r="F354" s="325"/>
      <c r="G354" s="325"/>
      <c r="H354" s="277"/>
      <c r="I354" s="232"/>
      <c r="J354" s="277"/>
    </row>
    <row r="355" spans="1:10" ht="37.5" x14ac:dyDescent="0.3">
      <c r="A355" s="269"/>
      <c r="B355" s="608" t="s">
        <v>736</v>
      </c>
      <c r="C355" s="608"/>
      <c r="D355" s="609" t="s">
        <v>812</v>
      </c>
      <c r="E355" s="311" t="s">
        <v>811</v>
      </c>
      <c r="F355" s="325"/>
      <c r="G355" s="325"/>
      <c r="H355" s="277"/>
      <c r="I355" s="232"/>
      <c r="J355" s="277"/>
    </row>
    <row r="356" spans="1:10" x14ac:dyDescent="0.3">
      <c r="A356" s="269"/>
      <c r="B356" s="316" t="s">
        <v>760</v>
      </c>
      <c r="C356" s="581">
        <f>$D$17</f>
        <v>12</v>
      </c>
      <c r="D356" s="466"/>
      <c r="E356" s="582">
        <f>C359*C356</f>
        <v>240</v>
      </c>
      <c r="F356" s="325"/>
      <c r="G356" s="325"/>
      <c r="H356" s="277"/>
      <c r="I356" s="232"/>
      <c r="J356" s="277"/>
    </row>
    <row r="357" spans="1:10" x14ac:dyDescent="0.3">
      <c r="A357" s="269"/>
      <c r="B357" s="243"/>
      <c r="C357" s="607"/>
      <c r="D357" s="567"/>
      <c r="E357" s="568"/>
      <c r="F357" s="325"/>
      <c r="G357" s="325"/>
      <c r="H357" s="277"/>
      <c r="I357" s="232"/>
      <c r="J357" s="277"/>
    </row>
    <row r="358" spans="1:10" x14ac:dyDescent="0.3">
      <c r="A358" s="269"/>
      <c r="B358" s="316" t="s">
        <v>774</v>
      </c>
      <c r="C358" s="590" t="s">
        <v>735</v>
      </c>
      <c r="D358" s="291"/>
      <c r="E358" s="291"/>
      <c r="F358" s="325"/>
      <c r="G358" s="325"/>
      <c r="H358" s="277"/>
      <c r="I358" s="232"/>
      <c r="J358" s="277"/>
    </row>
    <row r="359" spans="1:10" x14ac:dyDescent="0.3">
      <c r="A359" s="269"/>
      <c r="B359" s="316" t="s">
        <v>779</v>
      </c>
      <c r="C359" s="590">
        <v>20</v>
      </c>
      <c r="D359" s="602"/>
      <c r="E359" s="603"/>
      <c r="F359" s="325"/>
      <c r="G359" s="325"/>
      <c r="H359" s="277"/>
      <c r="I359" s="232"/>
      <c r="J359" s="277"/>
    </row>
    <row r="360" spans="1:10" x14ac:dyDescent="0.3">
      <c r="A360" s="269"/>
      <c r="B360" s="610"/>
      <c r="C360" s="291"/>
      <c r="D360" s="602"/>
      <c r="E360" s="603"/>
      <c r="F360" s="325"/>
      <c r="G360" s="325"/>
      <c r="H360" s="277"/>
      <c r="I360" s="232"/>
      <c r="J360" s="277"/>
    </row>
    <row r="361" spans="1:10" x14ac:dyDescent="0.3">
      <c r="A361" s="269"/>
      <c r="B361" s="610"/>
      <c r="C361" s="291"/>
      <c r="D361" s="602"/>
      <c r="E361" s="603"/>
      <c r="F361" s="325"/>
      <c r="G361" s="325"/>
      <c r="H361" s="277"/>
      <c r="I361" s="232"/>
      <c r="J361" s="277"/>
    </row>
    <row r="362" spans="1:10" ht="39" x14ac:dyDescent="0.3">
      <c r="A362" s="243" t="s">
        <v>698</v>
      </c>
      <c r="B362" s="243" t="s">
        <v>99</v>
      </c>
      <c r="C362" s="245" t="s">
        <v>13</v>
      </c>
      <c r="D362" s="309">
        <f>E364</f>
        <v>24</v>
      </c>
      <c r="E362" s="325"/>
      <c r="F362" s="325"/>
      <c r="G362" s="325"/>
      <c r="H362" s="476"/>
      <c r="I362" s="476"/>
      <c r="J362" s="277"/>
    </row>
    <row r="363" spans="1:10" ht="37.5" x14ac:dyDescent="0.3">
      <c r="A363" s="269"/>
      <c r="B363" s="608" t="s">
        <v>736</v>
      </c>
      <c r="C363" s="608"/>
      <c r="D363" s="609" t="s">
        <v>812</v>
      </c>
      <c r="E363" s="311" t="s">
        <v>811</v>
      </c>
      <c r="F363" s="325"/>
      <c r="G363" s="325"/>
      <c r="H363" s="232"/>
      <c r="I363" s="232"/>
      <c r="J363" s="277"/>
    </row>
    <row r="364" spans="1:10" x14ac:dyDescent="0.3">
      <c r="A364" s="269"/>
      <c r="B364" s="316" t="s">
        <v>760</v>
      </c>
      <c r="C364" s="581">
        <f>$D$17</f>
        <v>12</v>
      </c>
      <c r="D364" s="466"/>
      <c r="E364" s="582">
        <f>C367*C364</f>
        <v>24</v>
      </c>
      <c r="F364" s="325"/>
      <c r="G364" s="325"/>
      <c r="H364" s="232"/>
      <c r="I364" s="232"/>
      <c r="J364" s="277"/>
    </row>
    <row r="365" spans="1:10" x14ac:dyDescent="0.3">
      <c r="A365" s="269"/>
      <c r="B365" s="243"/>
      <c r="C365" s="607"/>
      <c r="D365" s="567"/>
      <c r="E365" s="568"/>
      <c r="F365" s="325"/>
      <c r="G365" s="325"/>
      <c r="H365" s="232"/>
      <c r="I365" s="232"/>
      <c r="J365" s="277"/>
    </row>
    <row r="366" spans="1:10" x14ac:dyDescent="0.3">
      <c r="A366" s="269"/>
      <c r="B366" s="316" t="s">
        <v>774</v>
      </c>
      <c r="C366" s="590" t="s">
        <v>735</v>
      </c>
      <c r="D366" s="291"/>
      <c r="E366" s="291"/>
      <c r="F366" s="325"/>
      <c r="G366" s="325"/>
      <c r="H366" s="232"/>
      <c r="I366" s="232"/>
      <c r="J366" s="277"/>
    </row>
    <row r="367" spans="1:10" x14ac:dyDescent="0.3">
      <c r="A367" s="269"/>
      <c r="B367" s="316" t="s">
        <v>779</v>
      </c>
      <c r="C367" s="590">
        <v>2</v>
      </c>
      <c r="D367" s="602"/>
      <c r="E367" s="603"/>
      <c r="F367" s="325"/>
      <c r="G367" s="325"/>
      <c r="H367" s="232"/>
      <c r="I367" s="232"/>
      <c r="J367" s="277"/>
    </row>
    <row r="368" spans="1:10" x14ac:dyDescent="0.3">
      <c r="A368" s="269"/>
      <c r="B368" s="269"/>
      <c r="C368" s="288"/>
      <c r="D368" s="325"/>
      <c r="E368" s="325"/>
      <c r="F368" s="325"/>
      <c r="G368" s="325"/>
      <c r="H368" s="232"/>
      <c r="I368" s="232"/>
      <c r="J368" s="277"/>
    </row>
    <row r="369" spans="1:10" x14ac:dyDescent="0.3">
      <c r="A369" s="269"/>
      <c r="B369" s="269"/>
      <c r="C369" s="288"/>
      <c r="D369" s="325"/>
      <c r="E369" s="325"/>
      <c r="F369" s="325"/>
      <c r="G369" s="325"/>
      <c r="H369" s="232"/>
      <c r="I369" s="232"/>
      <c r="J369" s="277"/>
    </row>
    <row r="370" spans="1:10" ht="39" x14ac:dyDescent="0.3">
      <c r="A370" s="243" t="s">
        <v>703</v>
      </c>
      <c r="B370" s="243" t="s">
        <v>101</v>
      </c>
      <c r="C370" s="245" t="s">
        <v>88</v>
      </c>
      <c r="D370" s="309">
        <f>E372</f>
        <v>60</v>
      </c>
      <c r="E370" s="325"/>
      <c r="F370" s="325"/>
      <c r="G370" s="325"/>
      <c r="H370" s="234"/>
      <c r="I370" s="233"/>
      <c r="J370" s="235"/>
    </row>
    <row r="371" spans="1:10" ht="37.5" x14ac:dyDescent="0.3">
      <c r="A371" s="624"/>
      <c r="B371" s="608" t="s">
        <v>736</v>
      </c>
      <c r="C371" s="608"/>
      <c r="D371" s="609" t="s">
        <v>812</v>
      </c>
      <c r="E371" s="311" t="s">
        <v>811</v>
      </c>
      <c r="F371" s="310"/>
      <c r="G371" s="310"/>
      <c r="H371" s="234"/>
      <c r="I371" s="233"/>
      <c r="J371" s="235"/>
    </row>
    <row r="372" spans="1:10" x14ac:dyDescent="0.3">
      <c r="A372" s="624"/>
      <c r="B372" s="316" t="s">
        <v>760</v>
      </c>
      <c r="C372" s="581">
        <f>$D$17</f>
        <v>12</v>
      </c>
      <c r="D372" s="466"/>
      <c r="E372" s="582">
        <f>C375*C372</f>
        <v>60</v>
      </c>
      <c r="F372" s="310"/>
      <c r="G372" s="310"/>
      <c r="H372" s="234"/>
      <c r="I372" s="233"/>
      <c r="J372" s="235"/>
    </row>
    <row r="373" spans="1:10" x14ac:dyDescent="0.3">
      <c r="A373" s="624"/>
      <c r="B373" s="243"/>
      <c r="C373" s="607"/>
      <c r="D373" s="567"/>
      <c r="E373" s="568"/>
      <c r="F373" s="310"/>
      <c r="G373" s="310"/>
      <c r="H373" s="234"/>
      <c r="I373" s="233"/>
      <c r="J373" s="235"/>
    </row>
    <row r="374" spans="1:10" x14ac:dyDescent="0.3">
      <c r="A374" s="624"/>
      <c r="B374" s="316" t="s">
        <v>774</v>
      </c>
      <c r="C374" s="590" t="s">
        <v>735</v>
      </c>
      <c r="D374" s="291"/>
      <c r="E374" s="291"/>
      <c r="F374" s="310"/>
      <c r="G374" s="310"/>
      <c r="H374" s="234"/>
      <c r="I374" s="233"/>
      <c r="J374" s="235"/>
    </row>
    <row r="375" spans="1:10" x14ac:dyDescent="0.3">
      <c r="A375" s="624"/>
      <c r="B375" s="316" t="s">
        <v>779</v>
      </c>
      <c r="C375" s="590">
        <v>5</v>
      </c>
      <c r="D375" s="602"/>
      <c r="E375" s="603"/>
      <c r="F375" s="310"/>
      <c r="G375" s="310"/>
      <c r="H375" s="234"/>
      <c r="I375" s="233"/>
      <c r="J375" s="235"/>
    </row>
    <row r="376" spans="1:10" x14ac:dyDescent="0.3">
      <c r="A376" s="624"/>
      <c r="B376" s="624"/>
      <c r="C376" s="625"/>
      <c r="D376" s="310"/>
      <c r="E376" s="310"/>
      <c r="F376" s="310"/>
      <c r="G376" s="310"/>
      <c r="H376" s="234"/>
      <c r="I376" s="233"/>
      <c r="J376" s="235"/>
    </row>
    <row r="377" spans="1:10" x14ac:dyDescent="0.3">
      <c r="A377" s="624"/>
      <c r="B377" s="624"/>
      <c r="C377" s="625"/>
      <c r="D377" s="310"/>
      <c r="E377" s="310"/>
      <c r="F377" s="310"/>
      <c r="G377" s="310"/>
      <c r="H377" s="234"/>
      <c r="I377" s="233"/>
      <c r="J377" s="235"/>
    </row>
    <row r="378" spans="1:10" x14ac:dyDescent="0.3">
      <c r="A378" s="243" t="s">
        <v>704</v>
      </c>
      <c r="B378" s="243" t="s">
        <v>103</v>
      </c>
      <c r="C378" s="245" t="s">
        <v>88</v>
      </c>
      <c r="D378" s="309">
        <f>E380</f>
        <v>1200</v>
      </c>
      <c r="E378" s="325"/>
      <c r="F378" s="325"/>
      <c r="G378" s="325"/>
      <c r="H378" s="269"/>
      <c r="I378" s="269"/>
      <c r="J378" s="269"/>
    </row>
    <row r="379" spans="1:10" ht="37.5" x14ac:dyDescent="0.3">
      <c r="A379" s="563"/>
      <c r="B379" s="608" t="s">
        <v>736</v>
      </c>
      <c r="C379" s="608"/>
      <c r="D379" s="609" t="s">
        <v>812</v>
      </c>
      <c r="E379" s="311" t="s">
        <v>811</v>
      </c>
      <c r="F379" s="325"/>
      <c r="G379" s="325"/>
      <c r="H379" s="269"/>
      <c r="I379" s="269"/>
      <c r="J379" s="269"/>
    </row>
    <row r="380" spans="1:10" x14ac:dyDescent="0.3">
      <c r="A380" s="563"/>
      <c r="B380" s="316" t="s">
        <v>760</v>
      </c>
      <c r="C380" s="581">
        <f>$D$17</f>
        <v>12</v>
      </c>
      <c r="D380" s="466"/>
      <c r="E380" s="582">
        <f>C383*C380</f>
        <v>1200</v>
      </c>
      <c r="F380" s="325"/>
      <c r="G380" s="325"/>
      <c r="H380" s="269"/>
      <c r="I380" s="269"/>
      <c r="J380" s="269"/>
    </row>
    <row r="381" spans="1:10" x14ac:dyDescent="0.3">
      <c r="A381" s="563"/>
      <c r="B381" s="243"/>
      <c r="C381" s="607"/>
      <c r="D381" s="567"/>
      <c r="E381" s="568"/>
      <c r="F381" s="325"/>
      <c r="G381" s="325"/>
      <c r="H381" s="269"/>
      <c r="I381" s="269"/>
      <c r="J381" s="269"/>
    </row>
    <row r="382" spans="1:10" x14ac:dyDescent="0.3">
      <c r="A382" s="563"/>
      <c r="B382" s="316" t="s">
        <v>774</v>
      </c>
      <c r="C382" s="590" t="s">
        <v>735</v>
      </c>
      <c r="D382" s="291"/>
      <c r="E382" s="291"/>
      <c r="F382" s="325"/>
      <c r="G382" s="325"/>
      <c r="H382" s="269"/>
      <c r="I382" s="269"/>
      <c r="J382" s="269"/>
    </row>
    <row r="383" spans="1:10" x14ac:dyDescent="0.3">
      <c r="A383" s="563"/>
      <c r="B383" s="316" t="s">
        <v>779</v>
      </c>
      <c r="C383" s="590">
        <v>100</v>
      </c>
      <c r="D383" s="602"/>
      <c r="E383" s="603"/>
      <c r="F383" s="325"/>
      <c r="G383" s="325"/>
      <c r="H383" s="269"/>
      <c r="I383" s="269"/>
      <c r="J383" s="269"/>
    </row>
    <row r="384" spans="1:10" x14ac:dyDescent="0.3">
      <c r="A384" s="563"/>
      <c r="B384" s="610"/>
      <c r="C384" s="291"/>
      <c r="D384" s="602"/>
      <c r="E384" s="603"/>
      <c r="F384" s="325"/>
      <c r="G384" s="325"/>
      <c r="H384" s="269"/>
      <c r="I384" s="269"/>
      <c r="J384" s="269"/>
    </row>
    <row r="385" spans="1:10" x14ac:dyDescent="0.3">
      <c r="A385" s="563"/>
      <c r="B385" s="563"/>
      <c r="C385" s="626"/>
      <c r="D385" s="325"/>
      <c r="E385" s="325"/>
      <c r="F385" s="325"/>
      <c r="G385" s="325"/>
      <c r="H385" s="269"/>
      <c r="I385" s="269"/>
      <c r="J385" s="269"/>
    </row>
    <row r="386" spans="1:10" ht="26" x14ac:dyDescent="0.3">
      <c r="A386" s="243" t="s">
        <v>706</v>
      </c>
      <c r="B386" s="243" t="s">
        <v>105</v>
      </c>
      <c r="C386" s="245" t="s">
        <v>13</v>
      </c>
      <c r="D386" s="309">
        <f>E388</f>
        <v>12</v>
      </c>
      <c r="E386" s="325"/>
      <c r="F386" s="325"/>
      <c r="G386" s="325"/>
      <c r="H386" s="271"/>
      <c r="I386" s="271"/>
      <c r="J386" s="271"/>
    </row>
    <row r="387" spans="1:10" ht="37.5" x14ac:dyDescent="0.3">
      <c r="A387" s="563"/>
      <c r="B387" s="608" t="s">
        <v>736</v>
      </c>
      <c r="C387" s="608"/>
      <c r="D387" s="609" t="s">
        <v>812</v>
      </c>
      <c r="E387" s="311" t="s">
        <v>811</v>
      </c>
      <c r="F387" s="325"/>
      <c r="G387" s="325"/>
      <c r="H387" s="271"/>
      <c r="I387" s="271"/>
      <c r="J387" s="271"/>
    </row>
    <row r="388" spans="1:10" x14ac:dyDescent="0.3">
      <c r="A388" s="563"/>
      <c r="B388" s="316" t="s">
        <v>760</v>
      </c>
      <c r="C388" s="581">
        <f>$D$17</f>
        <v>12</v>
      </c>
      <c r="D388" s="466"/>
      <c r="E388" s="582">
        <f>C391*C388</f>
        <v>12</v>
      </c>
      <c r="F388" s="325"/>
      <c r="G388" s="325"/>
      <c r="H388" s="271"/>
      <c r="I388" s="271"/>
      <c r="J388" s="271"/>
    </row>
    <row r="389" spans="1:10" x14ac:dyDescent="0.3">
      <c r="A389" s="563"/>
      <c r="B389" s="243"/>
      <c r="C389" s="607"/>
      <c r="D389" s="567"/>
      <c r="E389" s="568"/>
      <c r="F389" s="325"/>
      <c r="G389" s="325"/>
      <c r="H389" s="271"/>
      <c r="I389" s="271"/>
      <c r="J389" s="271"/>
    </row>
    <row r="390" spans="1:10" x14ac:dyDescent="0.3">
      <c r="A390" s="563"/>
      <c r="B390" s="316" t="s">
        <v>774</v>
      </c>
      <c r="C390" s="590" t="s">
        <v>735</v>
      </c>
      <c r="D390" s="291"/>
      <c r="E390" s="291"/>
      <c r="F390" s="325"/>
      <c r="G390" s="325"/>
      <c r="H390" s="271"/>
      <c r="I390" s="271"/>
      <c r="J390" s="271"/>
    </row>
    <row r="391" spans="1:10" x14ac:dyDescent="0.3">
      <c r="A391" s="563"/>
      <c r="B391" s="316" t="s">
        <v>779</v>
      </c>
      <c r="C391" s="590">
        <v>1</v>
      </c>
      <c r="D391" s="602"/>
      <c r="E391" s="603"/>
      <c r="F391" s="325"/>
      <c r="G391" s="325"/>
      <c r="H391" s="271"/>
      <c r="I391" s="271"/>
      <c r="J391" s="271"/>
    </row>
    <row r="392" spans="1:10" x14ac:dyDescent="0.3">
      <c r="A392" s="563"/>
      <c r="B392" s="563"/>
      <c r="C392" s="626"/>
      <c r="D392" s="325"/>
      <c r="E392" s="325"/>
      <c r="F392" s="325"/>
      <c r="G392" s="325"/>
      <c r="H392" s="271"/>
      <c r="I392" s="271"/>
      <c r="J392" s="271"/>
    </row>
    <row r="393" spans="1:10" x14ac:dyDescent="0.3">
      <c r="A393" s="563"/>
      <c r="B393" s="563"/>
      <c r="C393" s="626"/>
      <c r="D393" s="325"/>
      <c r="E393" s="325"/>
      <c r="F393" s="325"/>
      <c r="G393" s="325"/>
      <c r="H393" s="271"/>
      <c r="I393" s="271"/>
      <c r="J393" s="271"/>
    </row>
    <row r="394" spans="1:10" ht="26" x14ac:dyDescent="0.3">
      <c r="A394" s="243" t="s">
        <v>707</v>
      </c>
      <c r="B394" s="243" t="s">
        <v>107</v>
      </c>
      <c r="C394" s="245" t="s">
        <v>13</v>
      </c>
      <c r="D394" s="309">
        <f>E396</f>
        <v>12</v>
      </c>
      <c r="E394" s="325"/>
      <c r="F394" s="325"/>
      <c r="G394" s="325"/>
      <c r="H394" s="273"/>
      <c r="I394" s="274"/>
      <c r="J394" s="274"/>
    </row>
    <row r="395" spans="1:10" ht="37.5" x14ac:dyDescent="0.3">
      <c r="A395" s="563"/>
      <c r="B395" s="608" t="s">
        <v>736</v>
      </c>
      <c r="C395" s="608"/>
      <c r="D395" s="609" t="s">
        <v>812</v>
      </c>
      <c r="E395" s="311" t="s">
        <v>811</v>
      </c>
      <c r="F395" s="325"/>
      <c r="G395" s="325"/>
      <c r="H395" s="273"/>
      <c r="I395" s="274"/>
      <c r="J395" s="274"/>
    </row>
    <row r="396" spans="1:10" x14ac:dyDescent="0.3">
      <c r="A396" s="563"/>
      <c r="B396" s="316" t="s">
        <v>760</v>
      </c>
      <c r="C396" s="581">
        <f>$D$17</f>
        <v>12</v>
      </c>
      <c r="D396" s="466"/>
      <c r="E396" s="582">
        <f>C399*C396</f>
        <v>12</v>
      </c>
      <c r="F396" s="325"/>
      <c r="G396" s="325"/>
      <c r="H396" s="273"/>
      <c r="I396" s="274"/>
      <c r="J396" s="274"/>
    </row>
    <row r="397" spans="1:10" x14ac:dyDescent="0.3">
      <c r="A397" s="563"/>
      <c r="B397" s="243"/>
      <c r="C397" s="607"/>
      <c r="D397" s="567"/>
      <c r="E397" s="568"/>
      <c r="F397" s="325"/>
      <c r="G397" s="325"/>
      <c r="H397" s="273"/>
      <c r="I397" s="274"/>
      <c r="J397" s="274"/>
    </row>
    <row r="398" spans="1:10" x14ac:dyDescent="0.3">
      <c r="A398" s="563"/>
      <c r="B398" s="316" t="s">
        <v>774</v>
      </c>
      <c r="C398" s="590" t="s">
        <v>735</v>
      </c>
      <c r="D398" s="291"/>
      <c r="E398" s="291"/>
      <c r="F398" s="325"/>
      <c r="G398" s="325"/>
      <c r="H398" s="273"/>
      <c r="I398" s="274"/>
      <c r="J398" s="274"/>
    </row>
    <row r="399" spans="1:10" x14ac:dyDescent="0.3">
      <c r="A399" s="563"/>
      <c r="B399" s="316" t="s">
        <v>779</v>
      </c>
      <c r="C399" s="590">
        <v>1</v>
      </c>
      <c r="D399" s="602"/>
      <c r="E399" s="603"/>
      <c r="F399" s="325"/>
      <c r="G399" s="325"/>
      <c r="H399" s="273"/>
      <c r="I399" s="274"/>
      <c r="J399" s="274"/>
    </row>
    <row r="400" spans="1:10" x14ac:dyDescent="0.3">
      <c r="A400" s="563"/>
      <c r="B400" s="563"/>
      <c r="C400" s="626"/>
      <c r="D400" s="325"/>
      <c r="E400" s="325"/>
      <c r="F400" s="325"/>
      <c r="G400" s="325"/>
      <c r="H400" s="273"/>
      <c r="I400" s="274"/>
      <c r="J400" s="274"/>
    </row>
    <row r="401" spans="1:10" x14ac:dyDescent="0.3">
      <c r="A401" s="563"/>
      <c r="B401" s="563"/>
      <c r="C401" s="626"/>
      <c r="D401" s="325"/>
      <c r="E401" s="325"/>
      <c r="F401" s="325"/>
      <c r="G401" s="325"/>
      <c r="H401" s="273"/>
      <c r="I401" s="274"/>
      <c r="J401" s="274"/>
    </row>
    <row r="402" spans="1:10" x14ac:dyDescent="0.3">
      <c r="A402" s="243" t="s">
        <v>708</v>
      </c>
      <c r="B402" s="243" t="s">
        <v>109</v>
      </c>
      <c r="C402" s="245" t="s">
        <v>88</v>
      </c>
      <c r="D402" s="309">
        <f>E404</f>
        <v>60</v>
      </c>
      <c r="E402" s="325"/>
      <c r="F402" s="325"/>
      <c r="G402" s="325"/>
      <c r="H402" s="276"/>
      <c r="I402" s="277"/>
      <c r="J402" s="277"/>
    </row>
    <row r="403" spans="1:10" ht="37.5" x14ac:dyDescent="0.3">
      <c r="A403" s="563"/>
      <c r="B403" s="608" t="s">
        <v>736</v>
      </c>
      <c r="C403" s="608"/>
      <c r="D403" s="609" t="s">
        <v>812</v>
      </c>
      <c r="E403" s="311" t="s">
        <v>811</v>
      </c>
      <c r="F403" s="325"/>
      <c r="G403" s="325"/>
      <c r="H403" s="276"/>
      <c r="I403" s="277"/>
      <c r="J403" s="277"/>
    </row>
    <row r="404" spans="1:10" x14ac:dyDescent="0.3">
      <c r="A404" s="563"/>
      <c r="B404" s="316" t="s">
        <v>760</v>
      </c>
      <c r="C404" s="581">
        <f>$D$17</f>
        <v>12</v>
      </c>
      <c r="D404" s="466"/>
      <c r="E404" s="582">
        <f>C407*C404</f>
        <v>60</v>
      </c>
      <c r="F404" s="325"/>
      <c r="G404" s="325"/>
      <c r="H404" s="276"/>
      <c r="I404" s="277"/>
      <c r="J404" s="277"/>
    </row>
    <row r="405" spans="1:10" x14ac:dyDescent="0.3">
      <c r="A405" s="563"/>
      <c r="B405" s="243"/>
      <c r="C405" s="607"/>
      <c r="D405" s="567"/>
      <c r="E405" s="568"/>
      <c r="F405" s="325"/>
      <c r="G405" s="325"/>
      <c r="H405" s="276"/>
      <c r="I405" s="277"/>
      <c r="J405" s="277"/>
    </row>
    <row r="406" spans="1:10" x14ac:dyDescent="0.3">
      <c r="A406" s="563"/>
      <c r="B406" s="316" t="s">
        <v>774</v>
      </c>
      <c r="C406" s="590" t="s">
        <v>735</v>
      </c>
      <c r="D406" s="291"/>
      <c r="E406" s="291"/>
      <c r="F406" s="325"/>
      <c r="G406" s="325"/>
      <c r="H406" s="276"/>
      <c r="I406" s="277"/>
      <c r="J406" s="277"/>
    </row>
    <row r="407" spans="1:10" x14ac:dyDescent="0.3">
      <c r="A407" s="563"/>
      <c r="B407" s="316" t="s">
        <v>779</v>
      </c>
      <c r="C407" s="590">
        <v>5</v>
      </c>
      <c r="D407" s="602"/>
      <c r="E407" s="603"/>
      <c r="F407" s="325"/>
      <c r="G407" s="325"/>
      <c r="H407" s="276"/>
      <c r="I407" s="277"/>
      <c r="J407" s="277"/>
    </row>
    <row r="408" spans="1:10" x14ac:dyDescent="0.3">
      <c r="A408" s="563"/>
      <c r="B408" s="563"/>
      <c r="C408" s="626"/>
      <c r="D408" s="325"/>
      <c r="E408" s="325"/>
      <c r="F408" s="325"/>
      <c r="G408" s="325"/>
      <c r="H408" s="276"/>
      <c r="I408" s="277"/>
      <c r="J408" s="277"/>
    </row>
    <row r="409" spans="1:10" x14ac:dyDescent="0.3">
      <c r="A409" s="563"/>
      <c r="B409" s="563"/>
      <c r="C409" s="626"/>
      <c r="D409" s="325"/>
      <c r="E409" s="325"/>
      <c r="F409" s="325"/>
      <c r="G409" s="325"/>
      <c r="H409" s="276"/>
      <c r="I409" s="277"/>
      <c r="J409" s="277"/>
    </row>
    <row r="410" spans="1:10" x14ac:dyDescent="0.3">
      <c r="A410" s="243" t="s">
        <v>710</v>
      </c>
      <c r="B410" s="243" t="s">
        <v>111</v>
      </c>
      <c r="C410" s="245" t="s">
        <v>13</v>
      </c>
      <c r="D410" s="309">
        <f>E412</f>
        <v>12</v>
      </c>
      <c r="E410" s="325"/>
      <c r="F410" s="325"/>
      <c r="G410" s="325"/>
      <c r="H410" s="277"/>
      <c r="I410" s="232"/>
      <c r="J410" s="277"/>
    </row>
    <row r="411" spans="1:10" ht="37.5" x14ac:dyDescent="0.3">
      <c r="A411" s="563"/>
      <c r="B411" s="608" t="s">
        <v>736</v>
      </c>
      <c r="C411" s="608"/>
      <c r="D411" s="609" t="s">
        <v>812</v>
      </c>
      <c r="E411" s="311" t="s">
        <v>811</v>
      </c>
      <c r="F411" s="325"/>
      <c r="G411" s="325"/>
      <c r="H411" s="277"/>
      <c r="I411" s="232"/>
      <c r="J411" s="277"/>
    </row>
    <row r="412" spans="1:10" x14ac:dyDescent="0.3">
      <c r="A412" s="563"/>
      <c r="B412" s="316" t="s">
        <v>760</v>
      </c>
      <c r="C412" s="581">
        <f>$D$17</f>
        <v>12</v>
      </c>
      <c r="D412" s="466"/>
      <c r="E412" s="582">
        <f>C415*C412</f>
        <v>12</v>
      </c>
      <c r="F412" s="325"/>
      <c r="G412" s="325"/>
      <c r="H412" s="277"/>
      <c r="I412" s="232"/>
      <c r="J412" s="277"/>
    </row>
    <row r="413" spans="1:10" x14ac:dyDescent="0.3">
      <c r="A413" s="563"/>
      <c r="B413" s="243"/>
      <c r="C413" s="607"/>
      <c r="D413" s="567"/>
      <c r="E413" s="568"/>
      <c r="F413" s="325"/>
      <c r="G413" s="325"/>
      <c r="H413" s="277"/>
      <c r="I413" s="232"/>
      <c r="J413" s="277"/>
    </row>
    <row r="414" spans="1:10" x14ac:dyDescent="0.3">
      <c r="A414" s="563"/>
      <c r="B414" s="316" t="s">
        <v>774</v>
      </c>
      <c r="C414" s="590" t="s">
        <v>735</v>
      </c>
      <c r="D414" s="291"/>
      <c r="E414" s="291"/>
      <c r="F414" s="325"/>
      <c r="G414" s="325"/>
      <c r="H414" s="277"/>
      <c r="I414" s="232"/>
      <c r="J414" s="277"/>
    </row>
    <row r="415" spans="1:10" x14ac:dyDescent="0.3">
      <c r="A415" s="563"/>
      <c r="B415" s="316" t="s">
        <v>779</v>
      </c>
      <c r="C415" s="590">
        <v>1</v>
      </c>
      <c r="D415" s="602"/>
      <c r="E415" s="603"/>
      <c r="F415" s="325"/>
      <c r="G415" s="325"/>
      <c r="H415" s="277"/>
      <c r="I415" s="232"/>
      <c r="J415" s="277"/>
    </row>
    <row r="416" spans="1:10" x14ac:dyDescent="0.3">
      <c r="A416" s="563"/>
      <c r="B416" s="563"/>
      <c r="C416" s="626"/>
      <c r="D416" s="325"/>
      <c r="E416" s="325"/>
      <c r="F416" s="325"/>
      <c r="G416" s="325"/>
      <c r="H416" s="277"/>
      <c r="I416" s="232"/>
      <c r="J416" s="277"/>
    </row>
    <row r="417" spans="1:10" x14ac:dyDescent="0.3">
      <c r="A417" s="243" t="s">
        <v>712</v>
      </c>
      <c r="B417" s="243" t="s">
        <v>113</v>
      </c>
      <c r="C417" s="245" t="s">
        <v>13</v>
      </c>
      <c r="D417" s="309">
        <f>E419</f>
        <v>12</v>
      </c>
      <c r="E417" s="325"/>
      <c r="F417" s="325"/>
      <c r="G417" s="325"/>
      <c r="H417" s="476"/>
      <c r="I417" s="476"/>
      <c r="J417" s="277"/>
    </row>
    <row r="418" spans="1:10" ht="37.5" x14ac:dyDescent="0.3">
      <c r="A418" s="563"/>
      <c r="B418" s="608" t="s">
        <v>736</v>
      </c>
      <c r="C418" s="608"/>
      <c r="D418" s="609" t="s">
        <v>812</v>
      </c>
      <c r="E418" s="311" t="s">
        <v>811</v>
      </c>
      <c r="F418" s="325"/>
      <c r="G418" s="325"/>
      <c r="H418" s="232"/>
      <c r="I418" s="232"/>
      <c r="J418" s="277"/>
    </row>
    <row r="419" spans="1:10" x14ac:dyDescent="0.3">
      <c r="A419" s="563"/>
      <c r="B419" s="316" t="s">
        <v>760</v>
      </c>
      <c r="C419" s="581">
        <f>$D$17</f>
        <v>12</v>
      </c>
      <c r="D419" s="466"/>
      <c r="E419" s="582">
        <f>C422*C419</f>
        <v>12</v>
      </c>
      <c r="F419" s="325"/>
      <c r="G419" s="325"/>
      <c r="H419" s="232"/>
      <c r="I419" s="232"/>
      <c r="J419" s="277"/>
    </row>
    <row r="420" spans="1:10" x14ac:dyDescent="0.3">
      <c r="A420" s="563"/>
      <c r="B420" s="243"/>
      <c r="C420" s="607"/>
      <c r="D420" s="567"/>
      <c r="E420" s="568"/>
      <c r="F420" s="325"/>
      <c r="G420" s="325"/>
      <c r="H420" s="232"/>
      <c r="I420" s="232"/>
      <c r="J420" s="277"/>
    </row>
    <row r="421" spans="1:10" x14ac:dyDescent="0.3">
      <c r="A421" s="563"/>
      <c r="B421" s="316" t="s">
        <v>774</v>
      </c>
      <c r="C421" s="590" t="s">
        <v>735</v>
      </c>
      <c r="D421" s="291"/>
      <c r="E421" s="291"/>
      <c r="F421" s="325"/>
      <c r="G421" s="325"/>
      <c r="H421" s="232"/>
      <c r="I421" s="232"/>
      <c r="J421" s="277"/>
    </row>
    <row r="422" spans="1:10" x14ac:dyDescent="0.3">
      <c r="A422" s="563"/>
      <c r="B422" s="316" t="s">
        <v>779</v>
      </c>
      <c r="C422" s="590">
        <v>1</v>
      </c>
      <c r="D422" s="602"/>
      <c r="E422" s="603"/>
      <c r="F422" s="325"/>
      <c r="G422" s="325"/>
      <c r="H422" s="232"/>
      <c r="I422" s="232"/>
      <c r="J422" s="277"/>
    </row>
    <row r="423" spans="1:10" x14ac:dyDescent="0.3">
      <c r="A423" s="563"/>
      <c r="B423" s="563"/>
      <c r="C423" s="626"/>
      <c r="D423" s="325"/>
      <c r="E423" s="325"/>
      <c r="F423" s="325"/>
      <c r="G423" s="325"/>
      <c r="H423" s="232"/>
      <c r="I423" s="232"/>
      <c r="J423" s="277"/>
    </row>
    <row r="424" spans="1:10" x14ac:dyDescent="0.3">
      <c r="A424" s="563"/>
      <c r="B424" s="563"/>
      <c r="C424" s="626"/>
      <c r="D424" s="325"/>
      <c r="E424" s="325"/>
      <c r="F424" s="325"/>
      <c r="G424" s="325"/>
      <c r="H424" s="232"/>
      <c r="I424" s="232"/>
      <c r="J424" s="277"/>
    </row>
    <row r="425" spans="1:10" x14ac:dyDescent="0.3">
      <c r="A425" s="237" t="s">
        <v>713</v>
      </c>
      <c r="B425" s="237" t="s">
        <v>114</v>
      </c>
      <c r="C425" s="627"/>
      <c r="D425" s="325"/>
      <c r="E425" s="325"/>
      <c r="F425" s="325"/>
      <c r="G425" s="325"/>
      <c r="H425" s="234"/>
      <c r="I425" s="233"/>
      <c r="J425" s="235"/>
    </row>
    <row r="426" spans="1:10" ht="26" x14ac:dyDescent="0.3">
      <c r="A426" s="243" t="s">
        <v>121</v>
      </c>
      <c r="B426" s="243" t="s">
        <v>116</v>
      </c>
      <c r="C426" s="245" t="s">
        <v>13</v>
      </c>
      <c r="D426" s="309">
        <f>E428</f>
        <v>12</v>
      </c>
      <c r="E426" s="325"/>
      <c r="F426" s="325"/>
      <c r="G426" s="325"/>
      <c r="H426" s="269"/>
      <c r="I426" s="269"/>
      <c r="J426" s="269"/>
    </row>
    <row r="427" spans="1:10" ht="37.5" x14ac:dyDescent="0.3">
      <c r="A427" s="563"/>
      <c r="B427" s="608" t="s">
        <v>736</v>
      </c>
      <c r="C427" s="608"/>
      <c r="D427" s="609" t="s">
        <v>812</v>
      </c>
      <c r="E427" s="311" t="s">
        <v>811</v>
      </c>
      <c r="F427" s="325"/>
      <c r="G427" s="325"/>
      <c r="H427" s="269"/>
      <c r="I427" s="269"/>
      <c r="J427" s="269"/>
    </row>
    <row r="428" spans="1:10" x14ac:dyDescent="0.3">
      <c r="A428" s="563"/>
      <c r="B428" s="316" t="s">
        <v>760</v>
      </c>
      <c r="C428" s="581">
        <f>$D$17</f>
        <v>12</v>
      </c>
      <c r="D428" s="466"/>
      <c r="E428" s="582">
        <f>C431*C428</f>
        <v>12</v>
      </c>
      <c r="F428" s="325"/>
      <c r="G428" s="325"/>
      <c r="H428" s="269"/>
      <c r="I428" s="269"/>
      <c r="J428" s="269"/>
    </row>
    <row r="429" spans="1:10" x14ac:dyDescent="0.3">
      <c r="A429" s="563"/>
      <c r="B429" s="243"/>
      <c r="C429" s="607"/>
      <c r="D429" s="567"/>
      <c r="E429" s="568"/>
      <c r="F429" s="325"/>
      <c r="G429" s="325"/>
      <c r="H429" s="269"/>
      <c r="I429" s="269"/>
      <c r="J429" s="269"/>
    </row>
    <row r="430" spans="1:10" x14ac:dyDescent="0.3">
      <c r="A430" s="563"/>
      <c r="B430" s="316" t="s">
        <v>774</v>
      </c>
      <c r="C430" s="590" t="s">
        <v>735</v>
      </c>
      <c r="D430" s="291"/>
      <c r="E430" s="291"/>
      <c r="F430" s="325"/>
      <c r="G430" s="325"/>
      <c r="H430" s="269"/>
      <c r="I430" s="269"/>
      <c r="J430" s="269"/>
    </row>
    <row r="431" spans="1:10" x14ac:dyDescent="0.3">
      <c r="A431" s="563"/>
      <c r="B431" s="316" t="s">
        <v>779</v>
      </c>
      <c r="C431" s="590">
        <v>1</v>
      </c>
      <c r="D431" s="602"/>
      <c r="E431" s="603"/>
      <c r="F431" s="325"/>
      <c r="G431" s="325"/>
      <c r="H431" s="269"/>
      <c r="I431" s="269"/>
      <c r="J431" s="269"/>
    </row>
    <row r="432" spans="1:10" x14ac:dyDescent="0.3">
      <c r="A432" s="563"/>
      <c r="B432" s="563"/>
      <c r="C432" s="626"/>
      <c r="D432" s="325"/>
      <c r="E432" s="325"/>
      <c r="F432" s="325"/>
      <c r="G432" s="325"/>
      <c r="H432" s="269"/>
      <c r="I432" s="269"/>
      <c r="J432" s="269"/>
    </row>
    <row r="433" spans="1:10" x14ac:dyDescent="0.3">
      <c r="A433" s="563"/>
      <c r="B433" s="563"/>
      <c r="C433" s="626"/>
      <c r="D433" s="325"/>
      <c r="E433" s="325"/>
      <c r="F433" s="325"/>
      <c r="G433" s="325"/>
      <c r="H433" s="269"/>
      <c r="I433" s="269"/>
      <c r="J433" s="269"/>
    </row>
    <row r="434" spans="1:10" x14ac:dyDescent="0.3">
      <c r="A434" s="243" t="s">
        <v>714</v>
      </c>
      <c r="B434" s="243" t="s">
        <v>118</v>
      </c>
      <c r="C434" s="245" t="s">
        <v>119</v>
      </c>
      <c r="D434" s="309">
        <f>E436</f>
        <v>12</v>
      </c>
      <c r="E434" s="325"/>
      <c r="F434" s="325"/>
      <c r="G434" s="325"/>
      <c r="H434" s="271"/>
      <c r="I434" s="271"/>
      <c r="J434" s="271"/>
    </row>
    <row r="435" spans="1:10" ht="37.5" x14ac:dyDescent="0.3">
      <c r="A435" s="563"/>
      <c r="B435" s="608" t="s">
        <v>736</v>
      </c>
      <c r="C435" s="608"/>
      <c r="D435" s="609" t="s">
        <v>812</v>
      </c>
      <c r="E435" s="311" t="s">
        <v>811</v>
      </c>
      <c r="F435" s="325"/>
      <c r="G435" s="325"/>
      <c r="H435" s="271"/>
      <c r="I435" s="271"/>
      <c r="J435" s="271"/>
    </row>
    <row r="436" spans="1:10" x14ac:dyDescent="0.3">
      <c r="A436" s="563"/>
      <c r="B436" s="316" t="s">
        <v>760</v>
      </c>
      <c r="C436" s="581">
        <f>$D$17</f>
        <v>12</v>
      </c>
      <c r="D436" s="466"/>
      <c r="E436" s="582">
        <f>C439*C436</f>
        <v>12</v>
      </c>
      <c r="F436" s="325"/>
      <c r="G436" s="325"/>
      <c r="H436" s="271"/>
      <c r="I436" s="271"/>
      <c r="J436" s="271"/>
    </row>
    <row r="437" spans="1:10" x14ac:dyDescent="0.3">
      <c r="A437" s="563"/>
      <c r="B437" s="243"/>
      <c r="C437" s="607"/>
      <c r="D437" s="567"/>
      <c r="E437" s="568"/>
      <c r="F437" s="325"/>
      <c r="G437" s="325"/>
      <c r="H437" s="271"/>
      <c r="I437" s="271"/>
      <c r="J437" s="271"/>
    </row>
    <row r="438" spans="1:10" x14ac:dyDescent="0.3">
      <c r="A438" s="563"/>
      <c r="B438" s="316" t="s">
        <v>823</v>
      </c>
      <c r="C438" s="590" t="s">
        <v>735</v>
      </c>
      <c r="D438" s="291"/>
      <c r="E438" s="291"/>
      <c r="F438" s="325"/>
      <c r="G438" s="325"/>
      <c r="H438" s="271"/>
      <c r="I438" s="271"/>
      <c r="J438" s="271"/>
    </row>
    <row r="439" spans="1:10" x14ac:dyDescent="0.3">
      <c r="A439" s="563"/>
      <c r="B439" s="316" t="s">
        <v>779</v>
      </c>
      <c r="C439" s="590">
        <v>1</v>
      </c>
      <c r="D439" s="602"/>
      <c r="E439" s="603"/>
      <c r="F439" s="325"/>
      <c r="G439" s="325"/>
      <c r="H439" s="271"/>
      <c r="I439" s="271"/>
      <c r="J439" s="271"/>
    </row>
    <row r="440" spans="1:10" x14ac:dyDescent="0.3">
      <c r="A440" s="563"/>
      <c r="B440" s="563"/>
      <c r="C440" s="626"/>
      <c r="D440" s="325"/>
      <c r="E440" s="325"/>
      <c r="F440" s="325"/>
      <c r="G440" s="325"/>
      <c r="H440" s="271"/>
      <c r="I440" s="271"/>
      <c r="J440" s="271"/>
    </row>
    <row r="441" spans="1:10" x14ac:dyDescent="0.3">
      <c r="A441" s="563"/>
      <c r="B441" s="563"/>
      <c r="C441" s="626"/>
      <c r="D441" s="325"/>
      <c r="E441" s="325"/>
      <c r="F441" s="325"/>
      <c r="G441" s="325"/>
      <c r="H441" s="271"/>
      <c r="I441" s="271"/>
      <c r="J441" s="271"/>
    </row>
    <row r="442" spans="1:10" x14ac:dyDescent="0.3">
      <c r="A442" s="237" t="s">
        <v>715</v>
      </c>
      <c r="B442" s="237" t="s">
        <v>120</v>
      </c>
      <c r="C442" s="627"/>
      <c r="D442" s="325"/>
      <c r="E442" s="325"/>
      <c r="F442" s="325"/>
      <c r="G442" s="325"/>
      <c r="H442" s="273"/>
      <c r="I442" s="274"/>
      <c r="J442" s="274"/>
    </row>
    <row r="443" spans="1:10" x14ac:dyDescent="0.3">
      <c r="A443" s="243" t="s">
        <v>607</v>
      </c>
      <c r="B443" s="243" t="s">
        <v>123</v>
      </c>
      <c r="C443" s="245" t="s">
        <v>124</v>
      </c>
      <c r="D443" s="309">
        <f>E445</f>
        <v>12</v>
      </c>
      <c r="E443" s="325"/>
      <c r="F443" s="325"/>
      <c r="G443" s="325"/>
      <c r="H443" s="276"/>
      <c r="I443" s="277"/>
      <c r="J443" s="277"/>
    </row>
    <row r="444" spans="1:10" ht="37.5" x14ac:dyDescent="0.3">
      <c r="A444" s="563"/>
      <c r="B444" s="608" t="s">
        <v>736</v>
      </c>
      <c r="C444" s="608"/>
      <c r="D444" s="609" t="s">
        <v>812</v>
      </c>
      <c r="E444" s="311" t="s">
        <v>811</v>
      </c>
      <c r="F444" s="325"/>
      <c r="G444" s="325"/>
      <c r="H444" s="276"/>
      <c r="I444" s="277"/>
      <c r="J444" s="277"/>
    </row>
    <row r="445" spans="1:10" x14ac:dyDescent="0.3">
      <c r="A445" s="563"/>
      <c r="B445" s="316" t="s">
        <v>760</v>
      </c>
      <c r="C445" s="581">
        <f>$D$17</f>
        <v>12</v>
      </c>
      <c r="D445" s="466"/>
      <c r="E445" s="582">
        <f>C448*C445</f>
        <v>12</v>
      </c>
      <c r="F445" s="325"/>
      <c r="G445" s="325"/>
      <c r="H445" s="276"/>
      <c r="I445" s="277"/>
      <c r="J445" s="277"/>
    </row>
    <row r="446" spans="1:10" x14ac:dyDescent="0.3">
      <c r="A446" s="563"/>
      <c r="B446" s="243"/>
      <c r="C446" s="607"/>
      <c r="D446" s="567"/>
      <c r="E446" s="568"/>
      <c r="F446" s="325"/>
      <c r="G446" s="325"/>
      <c r="H446" s="276"/>
      <c r="I446" s="277"/>
      <c r="J446" s="277"/>
    </row>
    <row r="447" spans="1:10" x14ac:dyDescent="0.3">
      <c r="A447" s="563"/>
      <c r="B447" s="316"/>
      <c r="C447" s="590" t="s">
        <v>735</v>
      </c>
      <c r="D447" s="291"/>
      <c r="E447" s="291"/>
      <c r="F447" s="325"/>
      <c r="G447" s="325"/>
      <c r="H447" s="276"/>
      <c r="I447" s="277"/>
      <c r="J447" s="277"/>
    </row>
    <row r="448" spans="1:10" x14ac:dyDescent="0.3">
      <c r="A448" s="563"/>
      <c r="B448" s="316" t="s">
        <v>779</v>
      </c>
      <c r="C448" s="590">
        <v>1</v>
      </c>
      <c r="D448" s="602"/>
      <c r="E448" s="603"/>
      <c r="F448" s="325"/>
      <c r="G448" s="325"/>
      <c r="H448" s="276"/>
      <c r="I448" s="277"/>
      <c r="J448" s="277"/>
    </row>
    <row r="449" spans="1:10" x14ac:dyDescent="0.3">
      <c r="A449" s="563"/>
      <c r="B449" s="563"/>
      <c r="C449" s="626"/>
      <c r="D449" s="325"/>
      <c r="E449" s="325"/>
      <c r="F449" s="325"/>
      <c r="G449" s="325"/>
      <c r="H449" s="276"/>
      <c r="I449" s="277"/>
      <c r="J449" s="277"/>
    </row>
    <row r="450" spans="1:10" x14ac:dyDescent="0.3">
      <c r="A450" s="563"/>
      <c r="B450" s="563"/>
      <c r="C450" s="626"/>
      <c r="D450" s="325"/>
      <c r="E450" s="325"/>
      <c r="F450" s="325"/>
      <c r="G450" s="325"/>
      <c r="H450" s="276"/>
      <c r="I450" s="277"/>
      <c r="J450" s="277"/>
    </row>
    <row r="451" spans="1:10" ht="52" x14ac:dyDescent="0.3">
      <c r="A451" s="243" t="s">
        <v>608</v>
      </c>
      <c r="B451" s="243" t="s">
        <v>126</v>
      </c>
      <c r="C451" s="245" t="s">
        <v>13</v>
      </c>
      <c r="D451" s="309">
        <f>E453</f>
        <v>12</v>
      </c>
      <c r="E451" s="325"/>
      <c r="F451" s="325"/>
      <c r="G451" s="325"/>
      <c r="H451" s="276"/>
      <c r="I451" s="277"/>
      <c r="J451" s="277"/>
    </row>
    <row r="452" spans="1:10" ht="37.5" x14ac:dyDescent="0.3">
      <c r="A452" s="298"/>
      <c r="B452" s="608" t="s">
        <v>736</v>
      </c>
      <c r="C452" s="608"/>
      <c r="D452" s="609" t="s">
        <v>812</v>
      </c>
      <c r="E452" s="311" t="s">
        <v>811</v>
      </c>
      <c r="F452" s="325"/>
      <c r="G452" s="325"/>
      <c r="H452" s="276"/>
      <c r="I452" s="277"/>
      <c r="J452" s="277"/>
    </row>
    <row r="453" spans="1:10" x14ac:dyDescent="0.3">
      <c r="A453" s="298"/>
      <c r="B453" s="316" t="s">
        <v>760</v>
      </c>
      <c r="C453" s="581">
        <f>$D$17</f>
        <v>12</v>
      </c>
      <c r="D453" s="466"/>
      <c r="E453" s="582">
        <f>C456*C453</f>
        <v>12</v>
      </c>
      <c r="F453" s="325"/>
      <c r="G453" s="325"/>
      <c r="H453" s="276"/>
      <c r="I453" s="277"/>
      <c r="J453" s="277"/>
    </row>
    <row r="454" spans="1:10" x14ac:dyDescent="0.3">
      <c r="A454" s="298"/>
      <c r="B454" s="243"/>
      <c r="C454" s="607"/>
      <c r="D454" s="567"/>
      <c r="E454" s="568"/>
      <c r="F454" s="325"/>
      <c r="G454" s="325"/>
      <c r="H454" s="276"/>
      <c r="I454" s="277"/>
      <c r="J454" s="277"/>
    </row>
    <row r="455" spans="1:10" x14ac:dyDescent="0.3">
      <c r="A455" s="298"/>
      <c r="B455" s="316"/>
      <c r="C455" s="590" t="s">
        <v>735</v>
      </c>
      <c r="D455" s="291"/>
      <c r="E455" s="291"/>
      <c r="F455" s="325"/>
      <c r="G455" s="325"/>
      <c r="H455" s="276"/>
      <c r="I455" s="277"/>
      <c r="J455" s="277"/>
    </row>
    <row r="456" spans="1:10" x14ac:dyDescent="0.3">
      <c r="A456" s="298"/>
      <c r="B456" s="316" t="s">
        <v>779</v>
      </c>
      <c r="C456" s="590">
        <v>1</v>
      </c>
      <c r="D456" s="602"/>
      <c r="E456" s="603"/>
      <c r="F456" s="325"/>
      <c r="G456" s="325"/>
      <c r="H456" s="276"/>
      <c r="I456" s="277"/>
      <c r="J456" s="277"/>
    </row>
    <row r="457" spans="1:10" x14ac:dyDescent="0.3">
      <c r="A457" s="298"/>
      <c r="B457" s="298"/>
      <c r="C457" s="298"/>
      <c r="D457" s="325"/>
      <c r="E457" s="325"/>
      <c r="F457" s="325"/>
      <c r="G457" s="325"/>
      <c r="H457" s="276"/>
      <c r="I457" s="277"/>
      <c r="J457" s="277"/>
    </row>
    <row r="458" spans="1:10" x14ac:dyDescent="0.3">
      <c r="A458" s="298"/>
      <c r="B458" s="298"/>
      <c r="C458" s="298"/>
      <c r="D458" s="325"/>
      <c r="E458" s="325"/>
      <c r="F458" s="325"/>
      <c r="G458" s="325"/>
      <c r="H458" s="276"/>
      <c r="I458" s="277"/>
      <c r="J458" s="277"/>
    </row>
    <row r="459" spans="1:10" x14ac:dyDescent="0.3">
      <c r="A459" s="298"/>
      <c r="B459" s="298"/>
      <c r="C459" s="298"/>
      <c r="D459" s="325"/>
      <c r="E459" s="325"/>
      <c r="F459" s="325"/>
      <c r="G459" s="325"/>
      <c r="H459" s="276"/>
      <c r="I459" s="277"/>
      <c r="J459" s="277"/>
    </row>
    <row r="460" spans="1:10" x14ac:dyDescent="0.3">
      <c r="A460" s="298"/>
      <c r="B460" s="298"/>
      <c r="C460" s="298"/>
      <c r="D460" s="325"/>
      <c r="E460" s="325"/>
      <c r="F460" s="325"/>
      <c r="G460" s="325"/>
      <c r="H460" s="276"/>
      <c r="I460" s="277"/>
      <c r="J460" s="277"/>
    </row>
    <row r="461" spans="1:10" x14ac:dyDescent="0.3">
      <c r="A461" s="298"/>
      <c r="B461" s="50" t="s">
        <v>148</v>
      </c>
      <c r="C461" s="298"/>
      <c r="D461" s="325"/>
      <c r="E461" s="325"/>
      <c r="F461" s="325"/>
      <c r="G461" s="325"/>
      <c r="H461" s="276"/>
      <c r="I461" s="277"/>
      <c r="J461" s="277"/>
    </row>
    <row r="462" spans="1:10" x14ac:dyDescent="0.3">
      <c r="A462" s="298"/>
      <c r="B462" s="50" t="s">
        <v>149</v>
      </c>
      <c r="C462" s="298"/>
      <c r="D462" s="325"/>
      <c r="E462" s="325"/>
      <c r="F462" s="325"/>
      <c r="G462" s="325"/>
      <c r="H462" s="276"/>
      <c r="I462" s="277"/>
      <c r="J462" s="277"/>
    </row>
    <row r="463" spans="1:10" x14ac:dyDescent="0.3">
      <c r="A463" s="298"/>
      <c r="B463" s="50" t="s">
        <v>150</v>
      </c>
      <c r="C463" s="298"/>
      <c r="D463" s="325"/>
      <c r="E463" s="325"/>
      <c r="F463" s="325"/>
      <c r="G463" s="325"/>
      <c r="H463" s="276"/>
      <c r="I463" s="277"/>
      <c r="J463" s="277"/>
    </row>
    <row r="464" spans="1:10" x14ac:dyDescent="0.3">
      <c r="A464" s="298"/>
      <c r="B464" s="298"/>
      <c r="C464" s="298"/>
      <c r="D464" s="325"/>
      <c r="E464" s="325"/>
      <c r="F464" s="325"/>
      <c r="G464" s="325"/>
      <c r="H464" s="276"/>
      <c r="I464" s="277"/>
      <c r="J464" s="277"/>
    </row>
    <row r="465" spans="1:10" x14ac:dyDescent="0.3">
      <c r="A465" s="298"/>
      <c r="B465" s="298"/>
      <c r="C465" s="298"/>
      <c r="D465" s="325"/>
      <c r="E465" s="325"/>
      <c r="F465" s="325"/>
      <c r="G465" s="325"/>
      <c r="H465" s="276"/>
      <c r="I465" s="277"/>
      <c r="J465" s="277"/>
    </row>
    <row r="466" spans="1:10" x14ac:dyDescent="0.3">
      <c r="A466" s="298"/>
      <c r="B466" s="298"/>
      <c r="C466" s="298"/>
      <c r="D466" s="325"/>
      <c r="E466" s="325"/>
      <c r="F466" s="325"/>
      <c r="G466" s="325"/>
      <c r="H466" s="276"/>
      <c r="I466" s="277"/>
      <c r="J466" s="277"/>
    </row>
    <row r="467" spans="1:10" x14ac:dyDescent="0.3">
      <c r="A467" s="298"/>
      <c r="B467" s="298"/>
      <c r="C467" s="298"/>
      <c r="D467" s="325"/>
      <c r="E467" s="325"/>
      <c r="F467" s="325"/>
      <c r="G467" s="325"/>
      <c r="H467" s="277"/>
      <c r="I467" s="232"/>
      <c r="J467" s="277"/>
    </row>
    <row r="468" spans="1:10" x14ac:dyDescent="0.3">
      <c r="A468" s="298"/>
      <c r="B468" s="298"/>
      <c r="C468" s="298"/>
      <c r="D468" s="325"/>
      <c r="E468" s="325"/>
      <c r="F468" s="325"/>
      <c r="G468" s="325"/>
      <c r="H468" s="476"/>
      <c r="I468" s="476"/>
      <c r="J468" s="277"/>
    </row>
    <row r="469" spans="1:10" x14ac:dyDescent="0.3">
      <c r="A469" s="298"/>
      <c r="B469" s="298"/>
      <c r="C469" s="298"/>
      <c r="D469" s="325"/>
      <c r="E469" s="325"/>
      <c r="F469" s="325"/>
      <c r="G469" s="325"/>
      <c r="H469" s="234"/>
      <c r="I469" s="233"/>
      <c r="J469" s="235"/>
    </row>
    <row r="470" spans="1:10" x14ac:dyDescent="0.3">
      <c r="A470" s="298"/>
      <c r="B470" s="298"/>
      <c r="C470" s="298"/>
      <c r="D470" s="325"/>
      <c r="E470" s="325"/>
      <c r="F470" s="325"/>
      <c r="G470" s="325"/>
      <c r="H470" s="269"/>
      <c r="I470" s="269"/>
      <c r="J470" s="269"/>
    </row>
    <row r="471" spans="1:10" x14ac:dyDescent="0.3">
      <c r="A471" s="298"/>
      <c r="B471" s="298"/>
      <c r="C471" s="298"/>
      <c r="D471" s="325"/>
      <c r="E471" s="325"/>
      <c r="F471" s="325"/>
      <c r="G471" s="325"/>
      <c r="H471" s="271"/>
      <c r="I471" s="271"/>
      <c r="J471" s="271"/>
    </row>
    <row r="472" spans="1:10" x14ac:dyDescent="0.3">
      <c r="A472" s="298"/>
      <c r="B472" s="298"/>
      <c r="C472" s="298"/>
      <c r="D472" s="325"/>
      <c r="E472" s="325"/>
      <c r="F472" s="325"/>
      <c r="G472" s="325"/>
      <c r="H472" s="273"/>
      <c r="I472" s="274"/>
      <c r="J472" s="274"/>
    </row>
    <row r="473" spans="1:10" x14ac:dyDescent="0.3">
      <c r="A473" s="298"/>
      <c r="B473" s="298"/>
      <c r="C473" s="298"/>
      <c r="D473" s="325"/>
      <c r="E473" s="325"/>
      <c r="F473" s="325"/>
      <c r="G473" s="325"/>
      <c r="H473" s="276"/>
      <c r="I473" s="277"/>
      <c r="J473" s="277"/>
    </row>
    <row r="474" spans="1:10" x14ac:dyDescent="0.3">
      <c r="A474" s="298"/>
      <c r="B474" s="298"/>
      <c r="C474" s="298"/>
      <c r="D474" s="325"/>
      <c r="E474" s="325"/>
      <c r="F474" s="325"/>
      <c r="G474" s="325"/>
      <c r="H474" s="276"/>
      <c r="I474" s="277"/>
      <c r="J474" s="277"/>
    </row>
    <row r="475" spans="1:10" x14ac:dyDescent="0.3">
      <c r="A475" s="298"/>
      <c r="B475" s="298"/>
      <c r="C475" s="298"/>
      <c r="D475" s="325"/>
      <c r="E475" s="325"/>
      <c r="F475" s="325"/>
      <c r="G475" s="325"/>
      <c r="H475" s="276"/>
      <c r="I475" s="277"/>
      <c r="J475" s="277"/>
    </row>
    <row r="476" spans="1:10" x14ac:dyDescent="0.3">
      <c r="A476" s="298"/>
      <c r="B476" s="298"/>
      <c r="C476" s="298"/>
      <c r="D476" s="325"/>
      <c r="E476" s="325"/>
      <c r="F476" s="325"/>
      <c r="G476" s="325"/>
      <c r="H476" s="277"/>
      <c r="I476" s="232"/>
      <c r="J476" s="277"/>
    </row>
    <row r="477" spans="1:10" x14ac:dyDescent="0.3">
      <c r="A477" s="298"/>
      <c r="B477" s="298"/>
      <c r="C477" s="298"/>
      <c r="D477" s="325"/>
      <c r="E477" s="325"/>
      <c r="F477" s="325"/>
      <c r="G477" s="325"/>
      <c r="H477" s="476"/>
      <c r="I477" s="476"/>
      <c r="J477" s="277"/>
    </row>
    <row r="478" spans="1:10" x14ac:dyDescent="0.3">
      <c r="A478" s="298"/>
      <c r="B478" s="298"/>
      <c r="C478" s="298"/>
      <c r="D478" s="325"/>
      <c r="E478" s="325"/>
      <c r="F478" s="325"/>
      <c r="G478" s="325"/>
      <c r="H478" s="234"/>
      <c r="I478" s="233"/>
      <c r="J478" s="235"/>
    </row>
    <row r="479" spans="1:10" x14ac:dyDescent="0.3">
      <c r="A479" s="298"/>
      <c r="B479" s="298"/>
      <c r="C479" s="298"/>
      <c r="D479" s="325"/>
      <c r="E479" s="325"/>
      <c r="F479" s="325"/>
      <c r="G479" s="325"/>
      <c r="H479" s="269"/>
      <c r="I479" s="269"/>
      <c r="J479" s="269"/>
    </row>
    <row r="480" spans="1:10" x14ac:dyDescent="0.3">
      <c r="A480" s="298"/>
      <c r="B480" s="298"/>
      <c r="C480" s="298"/>
      <c r="D480" s="325"/>
      <c r="E480" s="325"/>
      <c r="F480" s="325"/>
      <c r="G480" s="325"/>
      <c r="H480" s="265"/>
      <c r="I480" s="264"/>
      <c r="J480" s="266"/>
    </row>
    <row r="481" spans="1:10" x14ac:dyDescent="0.3">
      <c r="A481" s="298"/>
      <c r="B481" s="298"/>
      <c r="C481" s="298"/>
      <c r="D481" s="325"/>
      <c r="E481" s="325"/>
      <c r="F481" s="325"/>
      <c r="G481" s="325"/>
      <c r="H481" s="271"/>
      <c r="I481" s="271"/>
      <c r="J481" s="271"/>
    </row>
    <row r="482" spans="1:10" x14ac:dyDescent="0.3">
      <c r="A482" s="298"/>
      <c r="B482" s="298"/>
      <c r="C482" s="298"/>
      <c r="D482" s="325"/>
      <c r="E482" s="325"/>
      <c r="F482" s="325"/>
      <c r="G482" s="325"/>
      <c r="H482" s="273"/>
      <c r="I482" s="274"/>
      <c r="J482" s="274"/>
    </row>
    <row r="483" spans="1:10" x14ac:dyDescent="0.3">
      <c r="A483" s="298"/>
      <c r="B483" s="298"/>
      <c r="C483" s="298"/>
      <c r="D483" s="325"/>
      <c r="E483" s="325"/>
      <c r="F483" s="325"/>
      <c r="G483" s="325"/>
      <c r="H483" s="276"/>
      <c r="I483" s="277"/>
      <c r="J483" s="277"/>
    </row>
    <row r="484" spans="1:10" x14ac:dyDescent="0.3">
      <c r="A484" s="298"/>
      <c r="B484" s="298"/>
      <c r="C484" s="298"/>
      <c r="D484" s="325"/>
      <c r="E484" s="325"/>
      <c r="F484" s="325"/>
      <c r="G484" s="325"/>
      <c r="H484" s="276"/>
      <c r="I484" s="277"/>
      <c r="J484" s="277"/>
    </row>
    <row r="485" spans="1:10" x14ac:dyDescent="0.3">
      <c r="A485" s="298"/>
      <c r="B485" s="298"/>
      <c r="C485" s="298"/>
      <c r="D485" s="325"/>
      <c r="E485" s="325"/>
      <c r="F485" s="325"/>
      <c r="G485" s="325"/>
      <c r="H485" s="276"/>
      <c r="I485" s="277"/>
      <c r="J485" s="277"/>
    </row>
    <row r="486" spans="1:10" x14ac:dyDescent="0.3">
      <c r="A486" s="298"/>
      <c r="B486" s="298"/>
      <c r="C486" s="298"/>
      <c r="D486" s="325"/>
      <c r="E486" s="325"/>
      <c r="F486" s="325"/>
      <c r="G486" s="325"/>
      <c r="H486" s="276"/>
      <c r="I486" s="277"/>
      <c r="J486" s="277"/>
    </row>
    <row r="487" spans="1:10" x14ac:dyDescent="0.3">
      <c r="A487" s="298"/>
      <c r="B487" s="298"/>
      <c r="C487" s="298"/>
      <c r="D487" s="325"/>
      <c r="E487" s="325"/>
      <c r="F487" s="325"/>
      <c r="G487" s="325"/>
      <c r="H487" s="276"/>
      <c r="I487" s="277"/>
      <c r="J487" s="277"/>
    </row>
    <row r="488" spans="1:10" x14ac:dyDescent="0.3">
      <c r="A488" s="298"/>
      <c r="B488" s="298"/>
      <c r="C488" s="298"/>
      <c r="D488" s="325"/>
      <c r="E488" s="325"/>
      <c r="F488" s="325"/>
      <c r="G488" s="325"/>
      <c r="H488" s="276"/>
      <c r="I488" s="277"/>
      <c r="J488" s="277"/>
    </row>
    <row r="489" spans="1:10" x14ac:dyDescent="0.3">
      <c r="A489" s="298"/>
      <c r="B489" s="298"/>
      <c r="C489" s="298"/>
      <c r="D489" s="325"/>
      <c r="E489" s="325"/>
      <c r="F489" s="325"/>
      <c r="G489" s="325"/>
      <c r="H489" s="276"/>
      <c r="I489" s="277"/>
      <c r="J489" s="277"/>
    </row>
    <row r="490" spans="1:10" x14ac:dyDescent="0.3">
      <c r="A490" s="298"/>
      <c r="B490" s="298"/>
      <c r="C490" s="298"/>
      <c r="D490" s="325"/>
      <c r="E490" s="325"/>
      <c r="F490" s="325"/>
      <c r="G490" s="325"/>
      <c r="H490" s="276"/>
      <c r="I490" s="277"/>
      <c r="J490" s="277"/>
    </row>
    <row r="491" spans="1:10" x14ac:dyDescent="0.3">
      <c r="A491" s="298"/>
      <c r="B491" s="298"/>
      <c r="C491" s="298"/>
      <c r="D491" s="325"/>
      <c r="E491" s="325"/>
      <c r="F491" s="325"/>
      <c r="G491" s="325"/>
      <c r="H491" s="277"/>
      <c r="I491" s="232"/>
      <c r="J491" s="277"/>
    </row>
    <row r="492" spans="1:10" x14ac:dyDescent="0.3">
      <c r="A492" s="298"/>
      <c r="B492" s="298"/>
      <c r="C492" s="298"/>
      <c r="D492" s="325"/>
      <c r="E492" s="325"/>
      <c r="F492" s="325"/>
      <c r="G492" s="325"/>
      <c r="H492" s="476"/>
      <c r="I492" s="476"/>
      <c r="J492" s="277"/>
    </row>
    <row r="493" spans="1:10" x14ac:dyDescent="0.3">
      <c r="A493" s="298"/>
      <c r="B493" s="298"/>
      <c r="C493" s="298"/>
      <c r="D493" s="325"/>
      <c r="E493" s="325"/>
      <c r="F493" s="325"/>
      <c r="G493" s="325"/>
      <c r="H493" s="234"/>
      <c r="I493" s="233"/>
      <c r="J493" s="235"/>
    </row>
    <row r="494" spans="1:10" x14ac:dyDescent="0.3">
      <c r="A494" s="298"/>
      <c r="B494" s="298"/>
      <c r="C494" s="298"/>
      <c r="D494" s="325"/>
      <c r="E494" s="325"/>
      <c r="F494" s="325"/>
      <c r="G494" s="325"/>
      <c r="H494" s="269"/>
      <c r="I494" s="269"/>
      <c r="J494" s="269"/>
    </row>
    <row r="495" spans="1:10" x14ac:dyDescent="0.3">
      <c r="A495" s="298"/>
      <c r="B495" s="298"/>
      <c r="C495" s="298"/>
      <c r="D495" s="325"/>
      <c r="E495" s="325"/>
      <c r="F495" s="325"/>
      <c r="G495" s="325"/>
      <c r="H495" s="271"/>
      <c r="I495" s="271"/>
      <c r="J495" s="271"/>
    </row>
    <row r="496" spans="1:10" x14ac:dyDescent="0.3">
      <c r="A496" s="298"/>
      <c r="B496" s="298"/>
      <c r="C496" s="298"/>
      <c r="D496" s="325"/>
      <c r="E496" s="325"/>
      <c r="F496" s="325"/>
      <c r="G496" s="325"/>
      <c r="H496" s="273"/>
      <c r="I496" s="274"/>
      <c r="J496" s="274"/>
    </row>
    <row r="497" spans="1:10" x14ac:dyDescent="0.3">
      <c r="A497" s="298"/>
      <c r="B497" s="298"/>
      <c r="C497" s="298"/>
      <c r="D497" s="325"/>
      <c r="E497" s="325"/>
      <c r="F497" s="325"/>
      <c r="G497" s="325"/>
      <c r="H497" s="276"/>
      <c r="I497" s="277"/>
      <c r="J497" s="277"/>
    </row>
    <row r="498" spans="1:10" x14ac:dyDescent="0.3">
      <c r="A498" s="298"/>
      <c r="B498" s="298"/>
      <c r="C498" s="298"/>
      <c r="D498" s="325"/>
      <c r="E498" s="325"/>
      <c r="F498" s="325"/>
      <c r="G498" s="325"/>
      <c r="H498" s="276"/>
      <c r="I498" s="277"/>
      <c r="J498" s="277"/>
    </row>
    <row r="499" spans="1:10" x14ac:dyDescent="0.3">
      <c r="A499" s="298"/>
      <c r="B499" s="298"/>
      <c r="C499" s="298"/>
      <c r="D499" s="325"/>
      <c r="E499" s="325"/>
      <c r="F499" s="325"/>
      <c r="G499" s="325"/>
      <c r="H499" s="276"/>
      <c r="I499" s="277"/>
      <c r="J499" s="277"/>
    </row>
    <row r="500" spans="1:10" x14ac:dyDescent="0.3">
      <c r="A500" s="298"/>
      <c r="B500" s="298"/>
      <c r="C500" s="298"/>
      <c r="D500" s="325"/>
      <c r="E500" s="325"/>
      <c r="F500" s="325"/>
      <c r="G500" s="325"/>
      <c r="H500" s="276"/>
      <c r="I500" s="277"/>
      <c r="J500" s="277"/>
    </row>
    <row r="501" spans="1:10" x14ac:dyDescent="0.3">
      <c r="A501" s="298"/>
      <c r="B501" s="298"/>
      <c r="C501" s="298"/>
      <c r="D501" s="325"/>
      <c r="E501" s="325"/>
      <c r="F501" s="325"/>
      <c r="G501" s="325"/>
      <c r="H501" s="276"/>
      <c r="I501" s="277"/>
      <c r="J501" s="277"/>
    </row>
    <row r="502" spans="1:10" x14ac:dyDescent="0.3">
      <c r="A502" s="298"/>
      <c r="B502" s="298"/>
      <c r="C502" s="298"/>
      <c r="D502" s="325"/>
      <c r="E502" s="325"/>
      <c r="F502" s="325"/>
      <c r="G502" s="325"/>
      <c r="H502" s="276"/>
      <c r="I502" s="277"/>
      <c r="J502" s="277"/>
    </row>
    <row r="503" spans="1:10" x14ac:dyDescent="0.3">
      <c r="A503" s="298"/>
      <c r="B503" s="298"/>
      <c r="C503" s="298"/>
      <c r="D503" s="325"/>
      <c r="E503" s="325"/>
      <c r="F503" s="325"/>
      <c r="G503" s="325"/>
      <c r="H503" s="277"/>
      <c r="I503" s="232"/>
      <c r="J503" s="277"/>
    </row>
    <row r="504" spans="1:10" x14ac:dyDescent="0.3">
      <c r="A504" s="298"/>
      <c r="B504" s="298"/>
      <c r="C504" s="298"/>
      <c r="D504" s="325"/>
      <c r="E504" s="325"/>
      <c r="F504" s="325"/>
      <c r="G504" s="325"/>
      <c r="H504" s="476"/>
      <c r="I504" s="476"/>
      <c r="J504" s="277"/>
    </row>
    <row r="505" spans="1:10" x14ac:dyDescent="0.3">
      <c r="A505" s="298"/>
      <c r="B505" s="298"/>
      <c r="C505" s="298"/>
      <c r="D505" s="325"/>
      <c r="E505" s="325"/>
      <c r="F505" s="325"/>
      <c r="G505" s="325"/>
      <c r="H505" s="234"/>
      <c r="I505" s="233"/>
      <c r="J505" s="235"/>
    </row>
    <row r="506" spans="1:10" x14ac:dyDescent="0.3">
      <c r="A506" s="298"/>
      <c r="B506" s="298"/>
      <c r="C506" s="298"/>
      <c r="D506" s="325"/>
      <c r="E506" s="325"/>
      <c r="F506" s="325"/>
      <c r="G506" s="325"/>
      <c r="H506" s="269"/>
      <c r="I506" s="269"/>
      <c r="J506" s="269"/>
    </row>
    <row r="507" spans="1:10" x14ac:dyDescent="0.3">
      <c r="A507" s="298"/>
      <c r="B507" s="298"/>
      <c r="C507" s="298"/>
      <c r="D507" s="325"/>
      <c r="E507" s="325"/>
      <c r="F507" s="325"/>
      <c r="G507" s="325"/>
      <c r="H507" s="271"/>
      <c r="I507" s="271"/>
      <c r="J507" s="271"/>
    </row>
    <row r="508" spans="1:10" x14ac:dyDescent="0.3">
      <c r="A508" s="298"/>
      <c r="B508" s="298"/>
      <c r="C508" s="298"/>
      <c r="D508" s="325"/>
      <c r="E508" s="325"/>
      <c r="F508" s="325"/>
      <c r="G508" s="325"/>
      <c r="H508" s="273"/>
      <c r="I508" s="274"/>
      <c r="J508" s="274"/>
    </row>
    <row r="509" spans="1:10" x14ac:dyDescent="0.3">
      <c r="A509" s="298"/>
      <c r="B509" s="298"/>
      <c r="C509" s="298"/>
      <c r="D509" s="325"/>
      <c r="E509" s="325"/>
      <c r="F509" s="325"/>
      <c r="G509" s="325"/>
      <c r="H509" s="276"/>
      <c r="I509" s="277"/>
      <c r="J509" s="277"/>
    </row>
    <row r="510" spans="1:10" x14ac:dyDescent="0.3">
      <c r="A510" s="298"/>
      <c r="B510" s="298"/>
      <c r="C510" s="298"/>
      <c r="D510" s="325"/>
      <c r="E510" s="325"/>
      <c r="F510" s="325"/>
      <c r="G510" s="325"/>
      <c r="H510" s="276"/>
      <c r="I510" s="277"/>
      <c r="J510" s="277"/>
    </row>
    <row r="511" spans="1:10" x14ac:dyDescent="0.3">
      <c r="A511" s="298"/>
      <c r="B511" s="298"/>
      <c r="C511" s="298"/>
      <c r="D511" s="325"/>
      <c r="E511" s="325"/>
      <c r="F511" s="325"/>
      <c r="G511" s="325"/>
      <c r="H511" s="276"/>
      <c r="I511" s="277"/>
      <c r="J511" s="277"/>
    </row>
    <row r="512" spans="1:10" x14ac:dyDescent="0.3">
      <c r="A512" s="298"/>
      <c r="B512" s="298"/>
      <c r="C512" s="298"/>
      <c r="D512" s="325"/>
      <c r="E512" s="325"/>
      <c r="F512" s="325"/>
      <c r="G512" s="325"/>
      <c r="H512" s="277"/>
      <c r="I512" s="232"/>
      <c r="J512" s="277"/>
    </row>
    <row r="513" spans="1:10" x14ac:dyDescent="0.3">
      <c r="A513" s="298"/>
      <c r="B513" s="298"/>
      <c r="C513" s="298"/>
      <c r="D513" s="325"/>
      <c r="E513" s="325"/>
      <c r="F513" s="325"/>
      <c r="G513" s="325"/>
      <c r="H513" s="476"/>
      <c r="I513" s="476"/>
      <c r="J513" s="277"/>
    </row>
    <row r="514" spans="1:10" x14ac:dyDescent="0.3">
      <c r="A514" s="298"/>
      <c r="B514" s="298"/>
      <c r="C514" s="298"/>
      <c r="D514" s="325"/>
      <c r="E514" s="325"/>
      <c r="F514" s="325"/>
      <c r="G514" s="325"/>
      <c r="H514" s="234"/>
      <c r="I514" s="233"/>
      <c r="J514" s="235"/>
    </row>
    <row r="515" spans="1:10" x14ac:dyDescent="0.3">
      <c r="A515" s="298"/>
      <c r="B515" s="298"/>
      <c r="C515" s="298"/>
      <c r="D515" s="325"/>
      <c r="E515" s="325"/>
      <c r="F515" s="325"/>
      <c r="G515" s="325"/>
      <c r="H515" s="269"/>
      <c r="I515" s="269"/>
      <c r="J515" s="269"/>
    </row>
    <row r="516" spans="1:10" x14ac:dyDescent="0.3">
      <c r="A516" s="298"/>
      <c r="B516" s="298"/>
      <c r="C516" s="298"/>
      <c r="D516" s="325"/>
      <c r="E516" s="325"/>
      <c r="F516" s="325"/>
      <c r="G516" s="325"/>
      <c r="H516" s="271"/>
      <c r="I516" s="271"/>
      <c r="J516" s="271"/>
    </row>
    <row r="517" spans="1:10" x14ac:dyDescent="0.3">
      <c r="A517" s="298"/>
      <c r="B517" s="298"/>
      <c r="C517" s="298"/>
      <c r="D517" s="325"/>
      <c r="E517" s="325"/>
      <c r="F517" s="325"/>
      <c r="G517" s="325"/>
      <c r="H517" s="273"/>
      <c r="I517" s="274"/>
      <c r="J517" s="274"/>
    </row>
    <row r="518" spans="1:10" x14ac:dyDescent="0.3">
      <c r="A518" s="298"/>
      <c r="B518" s="298"/>
      <c r="C518" s="298"/>
      <c r="D518" s="325"/>
      <c r="E518" s="325"/>
      <c r="F518" s="325"/>
      <c r="G518" s="325"/>
      <c r="H518" s="276"/>
      <c r="I518" s="277"/>
      <c r="J518" s="277"/>
    </row>
    <row r="519" spans="1:10" x14ac:dyDescent="0.3">
      <c r="A519" s="298"/>
      <c r="B519" s="298"/>
      <c r="C519" s="298"/>
      <c r="D519" s="325"/>
      <c r="E519" s="325"/>
      <c r="F519" s="325"/>
      <c r="G519" s="325"/>
      <c r="H519" s="276"/>
      <c r="I519" s="277"/>
      <c r="J519" s="277"/>
    </row>
    <row r="520" spans="1:10" x14ac:dyDescent="0.3">
      <c r="A520" s="298"/>
      <c r="B520" s="298"/>
      <c r="C520" s="298"/>
      <c r="D520" s="325"/>
      <c r="E520" s="325"/>
      <c r="F520" s="325"/>
      <c r="G520" s="325"/>
      <c r="H520" s="276"/>
      <c r="I520" s="277"/>
      <c r="J520" s="277"/>
    </row>
    <row r="521" spans="1:10" x14ac:dyDescent="0.3">
      <c r="A521" s="298"/>
      <c r="B521" s="298"/>
      <c r="C521" s="298"/>
      <c r="D521" s="325"/>
      <c r="E521" s="325"/>
      <c r="F521" s="325"/>
      <c r="G521" s="325"/>
      <c r="H521" s="277"/>
      <c r="I521" s="232"/>
      <c r="J521" s="277"/>
    </row>
    <row r="522" spans="1:10" x14ac:dyDescent="0.3">
      <c r="A522" s="298"/>
      <c r="B522" s="298"/>
      <c r="C522" s="298"/>
      <c r="D522" s="325"/>
      <c r="E522" s="325"/>
      <c r="F522" s="325"/>
      <c r="G522" s="325"/>
      <c r="H522" s="476"/>
      <c r="I522" s="476"/>
      <c r="J522" s="277"/>
    </row>
    <row r="523" spans="1:10" x14ac:dyDescent="0.3">
      <c r="A523" s="298"/>
      <c r="B523" s="298"/>
      <c r="C523" s="298"/>
      <c r="D523" s="325"/>
      <c r="E523" s="325"/>
      <c r="F523" s="325"/>
      <c r="G523" s="325"/>
      <c r="H523" s="234"/>
      <c r="I523" s="233"/>
      <c r="J523" s="235"/>
    </row>
    <row r="524" spans="1:10" x14ac:dyDescent="0.3">
      <c r="A524" s="298"/>
      <c r="B524" s="298"/>
      <c r="C524" s="298"/>
      <c r="D524" s="325"/>
      <c r="E524" s="325"/>
      <c r="F524" s="325"/>
      <c r="G524" s="325"/>
      <c r="H524" s="269"/>
      <c r="I524" s="269"/>
      <c r="J524" s="269"/>
    </row>
    <row r="525" spans="1:10" x14ac:dyDescent="0.3">
      <c r="A525" s="298"/>
      <c r="B525" s="298"/>
      <c r="C525" s="298"/>
      <c r="D525" s="325"/>
      <c r="E525" s="325"/>
      <c r="F525" s="325"/>
      <c r="G525" s="325"/>
      <c r="H525" s="271"/>
      <c r="I525" s="271"/>
      <c r="J525" s="271"/>
    </row>
    <row r="526" spans="1:10" x14ac:dyDescent="0.3">
      <c r="A526" s="298"/>
      <c r="B526" s="298"/>
      <c r="C526" s="298"/>
      <c r="D526" s="325"/>
      <c r="E526" s="325"/>
      <c r="F526" s="325"/>
      <c r="G526" s="325"/>
      <c r="H526" s="273"/>
      <c r="I526" s="274"/>
      <c r="J526" s="274"/>
    </row>
    <row r="527" spans="1:10" x14ac:dyDescent="0.3">
      <c r="A527" s="298"/>
      <c r="B527" s="298"/>
      <c r="C527" s="298"/>
      <c r="D527" s="325"/>
      <c r="E527" s="325"/>
      <c r="F527" s="325"/>
      <c r="G527" s="325"/>
      <c r="H527" s="276"/>
      <c r="I527" s="277"/>
      <c r="J527" s="277"/>
    </row>
    <row r="528" spans="1:10" x14ac:dyDescent="0.3">
      <c r="A528" s="298"/>
      <c r="B528" s="298"/>
      <c r="C528" s="298"/>
      <c r="D528" s="325"/>
      <c r="E528" s="325"/>
      <c r="F528" s="325"/>
      <c r="G528" s="325"/>
      <c r="H528" s="276"/>
      <c r="I528" s="277"/>
      <c r="J528" s="277"/>
    </row>
    <row r="529" spans="1:10" x14ac:dyDescent="0.3">
      <c r="A529" s="298"/>
      <c r="B529" s="298"/>
      <c r="C529" s="298"/>
      <c r="D529" s="325"/>
      <c r="E529" s="325"/>
      <c r="F529" s="325"/>
      <c r="G529" s="325"/>
      <c r="H529" s="276"/>
      <c r="I529" s="277"/>
      <c r="J529" s="277"/>
    </row>
    <row r="530" spans="1:10" x14ac:dyDescent="0.3">
      <c r="A530" s="298"/>
      <c r="B530" s="298"/>
      <c r="C530" s="298"/>
      <c r="D530" s="325"/>
      <c r="E530" s="325"/>
      <c r="F530" s="325"/>
      <c r="G530" s="325"/>
      <c r="H530" s="277"/>
      <c r="I530" s="232"/>
      <c r="J530" s="277"/>
    </row>
    <row r="531" spans="1:10" x14ac:dyDescent="0.3">
      <c r="A531" s="298"/>
      <c r="B531" s="298"/>
      <c r="C531" s="298"/>
      <c r="D531" s="325"/>
      <c r="E531" s="325"/>
      <c r="F531" s="325"/>
      <c r="G531" s="325"/>
      <c r="H531" s="476"/>
      <c r="I531" s="476"/>
      <c r="J531" s="277"/>
    </row>
    <row r="532" spans="1:10" x14ac:dyDescent="0.3">
      <c r="A532" s="298"/>
      <c r="B532" s="298"/>
      <c r="C532" s="298"/>
      <c r="D532" s="325"/>
      <c r="E532" s="325"/>
      <c r="F532" s="325"/>
      <c r="G532" s="325"/>
      <c r="H532" s="234"/>
      <c r="I532" s="233"/>
      <c r="J532" s="235"/>
    </row>
    <row r="533" spans="1:10" x14ac:dyDescent="0.3">
      <c r="A533" s="298"/>
      <c r="B533" s="298"/>
      <c r="C533" s="298"/>
      <c r="D533" s="325"/>
      <c r="E533" s="325"/>
      <c r="F533" s="325"/>
      <c r="G533" s="325"/>
      <c r="H533" s="269"/>
      <c r="I533" s="269"/>
      <c r="J533" s="269"/>
    </row>
    <row r="534" spans="1:10" x14ac:dyDescent="0.3">
      <c r="A534" s="298"/>
      <c r="B534" s="298"/>
      <c r="C534" s="298"/>
      <c r="D534" s="325"/>
      <c r="E534" s="325"/>
      <c r="F534" s="325"/>
      <c r="G534" s="325"/>
      <c r="H534" s="271"/>
      <c r="I534" s="271"/>
      <c r="J534" s="271"/>
    </row>
    <row r="535" spans="1:10" x14ac:dyDescent="0.3">
      <c r="A535" s="298"/>
      <c r="B535" s="298"/>
      <c r="C535" s="298"/>
      <c r="D535" s="325"/>
      <c r="E535" s="325"/>
      <c r="F535" s="325"/>
      <c r="G535" s="325"/>
      <c r="H535" s="273"/>
      <c r="I535" s="274"/>
      <c r="J535" s="274"/>
    </row>
    <row r="536" spans="1:10" x14ac:dyDescent="0.3">
      <c r="A536" s="298"/>
      <c r="B536" s="298"/>
      <c r="C536" s="298"/>
      <c r="D536" s="325"/>
      <c r="E536" s="325"/>
      <c r="F536" s="325"/>
      <c r="G536" s="325"/>
      <c r="H536" s="276"/>
      <c r="I536" s="277"/>
      <c r="J536" s="277"/>
    </row>
    <row r="537" spans="1:10" x14ac:dyDescent="0.3">
      <c r="A537" s="298"/>
      <c r="B537" s="298"/>
      <c r="C537" s="298"/>
      <c r="D537" s="325"/>
      <c r="E537" s="325"/>
      <c r="F537" s="325"/>
      <c r="G537" s="325"/>
      <c r="H537" s="276"/>
      <c r="I537" s="277"/>
      <c r="J537" s="277"/>
    </row>
    <row r="538" spans="1:10" x14ac:dyDescent="0.3">
      <c r="A538" s="298"/>
      <c r="B538" s="298"/>
      <c r="C538" s="298"/>
      <c r="D538" s="325"/>
      <c r="E538" s="325"/>
      <c r="F538" s="325"/>
      <c r="G538" s="325"/>
      <c r="H538" s="276"/>
      <c r="I538" s="277"/>
      <c r="J538" s="277"/>
    </row>
    <row r="539" spans="1:10" x14ac:dyDescent="0.3">
      <c r="A539" s="298"/>
      <c r="B539" s="298"/>
      <c r="C539" s="298"/>
      <c r="D539" s="325"/>
      <c r="E539" s="325"/>
      <c r="F539" s="325"/>
      <c r="G539" s="325"/>
      <c r="H539" s="276"/>
      <c r="I539" s="277"/>
      <c r="J539" s="277"/>
    </row>
    <row r="540" spans="1:10" x14ac:dyDescent="0.3">
      <c r="A540" s="298"/>
      <c r="B540" s="298"/>
      <c r="C540" s="298"/>
      <c r="D540" s="325"/>
      <c r="E540" s="325"/>
      <c r="F540" s="325"/>
      <c r="G540" s="325"/>
      <c r="H540" s="277"/>
      <c r="I540" s="232"/>
      <c r="J540" s="277"/>
    </row>
    <row r="541" spans="1:10" x14ac:dyDescent="0.3">
      <c r="A541" s="298"/>
      <c r="B541" s="298"/>
      <c r="C541" s="298"/>
      <c r="D541" s="325"/>
      <c r="E541" s="325"/>
      <c r="F541" s="325"/>
      <c r="G541" s="325"/>
      <c r="H541" s="476"/>
      <c r="I541" s="476"/>
      <c r="J541" s="277"/>
    </row>
    <row r="542" spans="1:10" x14ac:dyDescent="0.3">
      <c r="A542" s="298"/>
      <c r="B542" s="298"/>
      <c r="C542" s="298"/>
      <c r="D542" s="325"/>
      <c r="E542" s="325"/>
      <c r="F542" s="325"/>
      <c r="G542" s="325"/>
      <c r="H542" s="234"/>
      <c r="I542" s="233"/>
      <c r="J542" s="235"/>
    </row>
    <row r="543" spans="1:10" x14ac:dyDescent="0.3">
      <c r="A543" s="298"/>
      <c r="B543" s="298"/>
      <c r="C543" s="298"/>
      <c r="D543" s="325"/>
      <c r="E543" s="325"/>
      <c r="F543" s="325"/>
      <c r="G543" s="325"/>
      <c r="H543" s="269"/>
      <c r="I543" s="269"/>
      <c r="J543" s="269"/>
    </row>
    <row r="544" spans="1:10" x14ac:dyDescent="0.3">
      <c r="A544" s="298"/>
      <c r="B544" s="298"/>
      <c r="C544" s="298"/>
      <c r="D544" s="325"/>
      <c r="E544" s="325"/>
      <c r="F544" s="325"/>
      <c r="G544" s="325"/>
      <c r="H544" s="271"/>
      <c r="I544" s="271"/>
      <c r="J544" s="271"/>
    </row>
    <row r="545" spans="1:10" x14ac:dyDescent="0.3">
      <c r="A545" s="298"/>
      <c r="B545" s="298"/>
      <c r="C545" s="298"/>
      <c r="D545" s="325"/>
      <c r="E545" s="325"/>
      <c r="F545" s="325"/>
      <c r="G545" s="325"/>
      <c r="H545" s="273"/>
      <c r="I545" s="274"/>
      <c r="J545" s="274"/>
    </row>
    <row r="546" spans="1:10" x14ac:dyDescent="0.3">
      <c r="A546" s="298"/>
      <c r="B546" s="298"/>
      <c r="C546" s="298"/>
      <c r="D546" s="325"/>
      <c r="E546" s="325"/>
      <c r="F546" s="325"/>
      <c r="G546" s="325"/>
      <c r="H546" s="276"/>
      <c r="I546" s="277"/>
      <c r="J546" s="277"/>
    </row>
    <row r="547" spans="1:10" x14ac:dyDescent="0.3">
      <c r="A547" s="298"/>
      <c r="B547" s="298"/>
      <c r="C547" s="298"/>
      <c r="D547" s="325"/>
      <c r="E547" s="325"/>
      <c r="F547" s="325"/>
      <c r="G547" s="325"/>
      <c r="H547" s="276"/>
      <c r="I547" s="277"/>
      <c r="J547" s="277"/>
    </row>
    <row r="548" spans="1:10" x14ac:dyDescent="0.3">
      <c r="A548" s="298"/>
      <c r="B548" s="298"/>
      <c r="C548" s="298"/>
      <c r="D548" s="325"/>
      <c r="E548" s="325"/>
      <c r="F548" s="325"/>
      <c r="G548" s="325"/>
      <c r="H548" s="276"/>
      <c r="I548" s="277"/>
      <c r="J548" s="277"/>
    </row>
    <row r="549" spans="1:10" x14ac:dyDescent="0.3">
      <c r="A549" s="298"/>
      <c r="B549" s="298"/>
      <c r="C549" s="298"/>
      <c r="D549" s="325"/>
      <c r="E549" s="325"/>
      <c r="F549" s="325"/>
      <c r="G549" s="325"/>
      <c r="H549" s="276"/>
      <c r="I549" s="277"/>
      <c r="J549" s="277"/>
    </row>
    <row r="550" spans="1:10" x14ac:dyDescent="0.3">
      <c r="A550" s="298"/>
      <c r="B550" s="298"/>
      <c r="C550" s="298"/>
      <c r="D550" s="325"/>
      <c r="E550" s="325"/>
      <c r="F550" s="325"/>
      <c r="G550" s="325"/>
      <c r="H550" s="276"/>
      <c r="I550" s="277"/>
      <c r="J550" s="277"/>
    </row>
    <row r="551" spans="1:10" x14ac:dyDescent="0.3">
      <c r="A551" s="298"/>
      <c r="B551" s="298"/>
      <c r="C551" s="298"/>
      <c r="D551" s="325"/>
      <c r="E551" s="325"/>
      <c r="F551" s="325"/>
      <c r="G551" s="325"/>
      <c r="H551" s="277"/>
      <c r="I551" s="232"/>
      <c r="J551" s="277"/>
    </row>
    <row r="552" spans="1:10" x14ac:dyDescent="0.3">
      <c r="A552" s="298"/>
      <c r="B552" s="298"/>
      <c r="C552" s="298"/>
      <c r="D552" s="325"/>
      <c r="E552" s="325"/>
      <c r="F552" s="325"/>
      <c r="G552" s="325"/>
      <c r="H552" s="476"/>
      <c r="I552" s="476"/>
      <c r="J552" s="277"/>
    </row>
    <row r="553" spans="1:10" x14ac:dyDescent="0.3">
      <c r="A553" s="298"/>
      <c r="B553" s="298"/>
      <c r="C553" s="298"/>
      <c r="D553" s="325"/>
      <c r="E553" s="325"/>
      <c r="F553" s="325"/>
      <c r="G553" s="325"/>
      <c r="H553" s="234"/>
      <c r="I553" s="233"/>
      <c r="J553" s="235"/>
    </row>
    <row r="554" spans="1:10" x14ac:dyDescent="0.3">
      <c r="A554" s="298"/>
      <c r="B554" s="298"/>
      <c r="C554" s="298"/>
      <c r="D554" s="325"/>
      <c r="E554" s="325"/>
      <c r="F554" s="325"/>
      <c r="G554" s="325"/>
      <c r="H554" s="269"/>
      <c r="I554" s="269"/>
      <c r="J554" s="269"/>
    </row>
    <row r="555" spans="1:10" x14ac:dyDescent="0.3">
      <c r="A555" s="298"/>
      <c r="B555" s="298"/>
      <c r="C555" s="298"/>
      <c r="D555" s="325"/>
      <c r="E555" s="325"/>
      <c r="F555" s="325"/>
      <c r="G555" s="325"/>
      <c r="H555" s="271"/>
      <c r="I555" s="271"/>
      <c r="J555" s="271"/>
    </row>
    <row r="556" spans="1:10" x14ac:dyDescent="0.3">
      <c r="A556" s="298"/>
      <c r="B556" s="298"/>
      <c r="C556" s="298"/>
      <c r="D556" s="325"/>
      <c r="E556" s="325"/>
      <c r="F556" s="325"/>
      <c r="G556" s="325"/>
      <c r="H556" s="273"/>
      <c r="I556" s="274"/>
      <c r="J556" s="274"/>
    </row>
    <row r="557" spans="1:10" x14ac:dyDescent="0.3">
      <c r="A557" s="298"/>
      <c r="B557" s="298"/>
      <c r="C557" s="298"/>
      <c r="D557" s="325"/>
      <c r="E557" s="325"/>
      <c r="F557" s="325"/>
      <c r="G557" s="325"/>
      <c r="H557" s="276"/>
      <c r="I557" s="277"/>
      <c r="J557" s="277"/>
    </row>
    <row r="558" spans="1:10" x14ac:dyDescent="0.3">
      <c r="A558" s="298"/>
      <c r="B558" s="298"/>
      <c r="C558" s="298"/>
      <c r="D558" s="325"/>
      <c r="E558" s="325"/>
      <c r="F558" s="325"/>
      <c r="G558" s="325"/>
      <c r="H558" s="276"/>
      <c r="I558" s="277"/>
      <c r="J558" s="277"/>
    </row>
    <row r="559" spans="1:10" x14ac:dyDescent="0.3">
      <c r="A559" s="298"/>
      <c r="B559" s="298"/>
      <c r="C559" s="298"/>
      <c r="D559" s="325"/>
      <c r="E559" s="325"/>
      <c r="F559" s="325"/>
      <c r="G559" s="325"/>
      <c r="H559" s="276"/>
      <c r="I559" s="277"/>
      <c r="J559" s="277"/>
    </row>
    <row r="560" spans="1:10" x14ac:dyDescent="0.3">
      <c r="A560" s="298"/>
      <c r="B560" s="298"/>
      <c r="C560" s="298"/>
      <c r="D560" s="325"/>
      <c r="E560" s="325"/>
      <c r="F560" s="325"/>
      <c r="G560" s="325"/>
      <c r="H560" s="276"/>
      <c r="I560" s="277"/>
      <c r="J560" s="277"/>
    </row>
    <row r="561" spans="1:10" x14ac:dyDescent="0.3">
      <c r="A561" s="298"/>
      <c r="B561" s="298"/>
      <c r="C561" s="298"/>
      <c r="D561" s="325"/>
      <c r="E561" s="325"/>
      <c r="F561" s="325"/>
      <c r="G561" s="325"/>
      <c r="H561" s="276"/>
      <c r="I561" s="277"/>
      <c r="J561" s="277"/>
    </row>
    <row r="562" spans="1:10" x14ac:dyDescent="0.3">
      <c r="A562" s="298"/>
      <c r="B562" s="298"/>
      <c r="C562" s="298"/>
      <c r="D562" s="325"/>
      <c r="E562" s="325"/>
      <c r="F562" s="325"/>
      <c r="G562" s="325"/>
      <c r="H562" s="277"/>
      <c r="I562" s="232"/>
      <c r="J562" s="277"/>
    </row>
    <row r="563" spans="1:10" x14ac:dyDescent="0.3">
      <c r="A563" s="298"/>
      <c r="B563" s="298"/>
      <c r="C563" s="298"/>
      <c r="D563" s="325"/>
      <c r="E563" s="325"/>
      <c r="F563" s="325"/>
      <c r="G563" s="325"/>
      <c r="H563" s="476"/>
      <c r="I563" s="476"/>
      <c r="J563" s="277"/>
    </row>
    <row r="564" spans="1:10" x14ac:dyDescent="0.3">
      <c r="A564" s="298"/>
      <c r="B564" s="298"/>
      <c r="C564" s="298"/>
      <c r="D564" s="325"/>
      <c r="E564" s="325"/>
      <c r="F564" s="325"/>
      <c r="G564" s="325"/>
      <c r="H564" s="234"/>
      <c r="I564" s="233"/>
      <c r="J564" s="235"/>
    </row>
    <row r="565" spans="1:10" x14ac:dyDescent="0.3">
      <c r="A565" s="298"/>
      <c r="B565" s="298"/>
      <c r="C565" s="298"/>
      <c r="D565" s="325"/>
      <c r="E565" s="325"/>
      <c r="F565" s="325"/>
      <c r="G565" s="325"/>
      <c r="H565" s="269"/>
      <c r="I565" s="269"/>
      <c r="J565" s="269"/>
    </row>
    <row r="566" spans="1:10" x14ac:dyDescent="0.3">
      <c r="A566" s="298"/>
      <c r="B566" s="298"/>
      <c r="C566" s="298"/>
      <c r="D566" s="325"/>
      <c r="E566" s="325"/>
      <c r="F566" s="325"/>
      <c r="G566" s="325"/>
      <c r="H566" s="271"/>
      <c r="I566" s="271"/>
      <c r="J566" s="271"/>
    </row>
    <row r="567" spans="1:10" x14ac:dyDescent="0.3">
      <c r="A567" s="298"/>
      <c r="B567" s="298"/>
      <c r="C567" s="298"/>
      <c r="D567" s="325"/>
      <c r="E567" s="325"/>
      <c r="F567" s="325"/>
      <c r="G567" s="325"/>
      <c r="H567" s="273"/>
      <c r="I567" s="274"/>
      <c r="J567" s="274"/>
    </row>
    <row r="568" spans="1:10" x14ac:dyDescent="0.3">
      <c r="A568" s="298"/>
      <c r="B568" s="298"/>
      <c r="C568" s="298"/>
      <c r="D568" s="325"/>
      <c r="E568" s="325"/>
      <c r="F568" s="325"/>
      <c r="G568" s="325"/>
      <c r="H568" s="276"/>
      <c r="I568" s="277"/>
      <c r="J568" s="277"/>
    </row>
    <row r="569" spans="1:10" x14ac:dyDescent="0.3">
      <c r="A569" s="298"/>
      <c r="B569" s="298"/>
      <c r="C569" s="298"/>
      <c r="D569" s="325"/>
      <c r="E569" s="325"/>
      <c r="F569" s="325"/>
      <c r="G569" s="325"/>
      <c r="H569" s="276"/>
      <c r="I569" s="277"/>
      <c r="J569" s="277"/>
    </row>
    <row r="570" spans="1:10" x14ac:dyDescent="0.3">
      <c r="A570" s="298"/>
      <c r="B570" s="298"/>
      <c r="C570" s="298"/>
      <c r="D570" s="325"/>
      <c r="E570" s="325"/>
      <c r="F570" s="325"/>
      <c r="G570" s="325"/>
      <c r="H570" s="277"/>
      <c r="I570" s="232"/>
      <c r="J570" s="277"/>
    </row>
    <row r="571" spans="1:10" x14ac:dyDescent="0.3">
      <c r="A571" s="298"/>
      <c r="B571" s="298"/>
      <c r="C571" s="298"/>
      <c r="D571" s="325"/>
      <c r="E571" s="325"/>
      <c r="F571" s="325"/>
      <c r="G571" s="325"/>
      <c r="H571" s="476"/>
      <c r="I571" s="476"/>
      <c r="J571" s="277"/>
    </row>
    <row r="572" spans="1:10" x14ac:dyDescent="0.3">
      <c r="A572" s="298"/>
      <c r="B572" s="298"/>
      <c r="C572" s="298"/>
      <c r="D572" s="325"/>
      <c r="E572" s="325"/>
      <c r="F572" s="325"/>
      <c r="G572" s="325"/>
      <c r="H572" s="234"/>
      <c r="I572" s="233"/>
      <c r="J572" s="235"/>
    </row>
    <row r="573" spans="1:10" x14ac:dyDescent="0.3">
      <c r="A573" s="298"/>
      <c r="B573" s="298"/>
      <c r="C573" s="298"/>
      <c r="D573" s="325"/>
      <c r="E573" s="325"/>
      <c r="F573" s="325"/>
      <c r="G573" s="325"/>
      <c r="H573" s="269"/>
      <c r="I573" s="269"/>
      <c r="J573" s="269"/>
    </row>
    <row r="574" spans="1:10" x14ac:dyDescent="0.3">
      <c r="A574" s="298"/>
      <c r="B574" s="298"/>
      <c r="C574" s="298"/>
      <c r="D574" s="325"/>
      <c r="E574" s="325"/>
      <c r="F574" s="325"/>
      <c r="G574" s="325"/>
      <c r="H574" s="265"/>
      <c r="I574" s="264"/>
      <c r="J574" s="266"/>
    </row>
    <row r="575" spans="1:10" x14ac:dyDescent="0.3">
      <c r="A575" s="298"/>
      <c r="B575" s="298"/>
      <c r="C575" s="298"/>
      <c r="D575" s="325"/>
      <c r="E575" s="325"/>
      <c r="F575" s="325"/>
      <c r="G575" s="325"/>
      <c r="H575" s="271"/>
      <c r="I575" s="271"/>
      <c r="J575" s="271"/>
    </row>
    <row r="576" spans="1:10" x14ac:dyDescent="0.3">
      <c r="A576" s="298"/>
      <c r="B576" s="298"/>
      <c r="C576" s="298"/>
      <c r="D576" s="325"/>
      <c r="E576" s="325"/>
      <c r="F576" s="325"/>
      <c r="G576" s="325"/>
      <c r="H576" s="273"/>
      <c r="I576" s="274"/>
      <c r="J576" s="274"/>
    </row>
    <row r="577" spans="1:10" x14ac:dyDescent="0.3">
      <c r="A577" s="298"/>
      <c r="B577" s="298"/>
      <c r="C577" s="298"/>
      <c r="D577" s="325"/>
      <c r="E577" s="325"/>
      <c r="F577" s="325"/>
      <c r="G577" s="325"/>
      <c r="H577" s="276"/>
      <c r="I577" s="277"/>
      <c r="J577" s="277"/>
    </row>
    <row r="578" spans="1:10" x14ac:dyDescent="0.3">
      <c r="A578" s="298"/>
      <c r="B578" s="298"/>
      <c r="C578" s="298"/>
      <c r="D578" s="325"/>
      <c r="E578" s="325"/>
      <c r="F578" s="325"/>
      <c r="G578" s="325"/>
      <c r="H578" s="276"/>
      <c r="I578" s="277"/>
      <c r="J578" s="277"/>
    </row>
    <row r="579" spans="1:10" x14ac:dyDescent="0.3">
      <c r="A579" s="298"/>
      <c r="B579" s="298"/>
      <c r="C579" s="298"/>
      <c r="D579" s="325"/>
      <c r="E579" s="325"/>
      <c r="F579" s="325"/>
      <c r="G579" s="325"/>
      <c r="H579" s="276"/>
      <c r="I579" s="277"/>
      <c r="J579" s="277"/>
    </row>
    <row r="580" spans="1:10" x14ac:dyDescent="0.3">
      <c r="A580" s="298"/>
      <c r="B580" s="298"/>
      <c r="C580" s="298"/>
      <c r="D580" s="325"/>
      <c r="E580" s="325"/>
      <c r="F580" s="325"/>
      <c r="G580" s="325"/>
      <c r="H580" s="276"/>
      <c r="I580" s="277"/>
      <c r="J580" s="277"/>
    </row>
    <row r="581" spans="1:10" x14ac:dyDescent="0.3">
      <c r="A581" s="298"/>
      <c r="B581" s="298"/>
      <c r="C581" s="298"/>
      <c r="D581" s="325"/>
      <c r="E581" s="325"/>
      <c r="F581" s="325"/>
      <c r="G581" s="325"/>
      <c r="H581" s="276"/>
      <c r="I581" s="277"/>
      <c r="J581" s="277"/>
    </row>
    <row r="582" spans="1:10" x14ac:dyDescent="0.3">
      <c r="A582" s="298"/>
      <c r="B582" s="298"/>
      <c r="C582" s="298"/>
      <c r="D582" s="325"/>
      <c r="E582" s="325"/>
      <c r="F582" s="325"/>
      <c r="G582" s="325"/>
      <c r="H582" s="276"/>
      <c r="I582" s="277"/>
      <c r="J582" s="277"/>
    </row>
    <row r="583" spans="1:10" x14ac:dyDescent="0.3">
      <c r="A583" s="298"/>
      <c r="B583" s="298"/>
      <c r="C583" s="298"/>
      <c r="D583" s="325"/>
      <c r="E583" s="325"/>
      <c r="F583" s="325"/>
      <c r="G583" s="325"/>
      <c r="H583" s="276"/>
      <c r="I583" s="277"/>
      <c r="J583" s="277"/>
    </row>
    <row r="584" spans="1:10" x14ac:dyDescent="0.3">
      <c r="A584" s="298"/>
      <c r="B584" s="298"/>
      <c r="C584" s="298"/>
      <c r="D584" s="325"/>
      <c r="E584" s="325"/>
      <c r="F584" s="325"/>
      <c r="G584" s="325"/>
      <c r="H584" s="276"/>
      <c r="I584" s="277"/>
      <c r="J584" s="277"/>
    </row>
    <row r="585" spans="1:10" x14ac:dyDescent="0.3">
      <c r="A585" s="298"/>
      <c r="B585" s="298"/>
      <c r="C585" s="298"/>
      <c r="D585" s="325"/>
      <c r="E585" s="325"/>
      <c r="F585" s="325"/>
      <c r="G585" s="325"/>
      <c r="H585" s="277"/>
      <c r="I585" s="232"/>
      <c r="J585" s="277"/>
    </row>
    <row r="586" spans="1:10" x14ac:dyDescent="0.3">
      <c r="A586" s="298"/>
      <c r="B586" s="298"/>
      <c r="C586" s="298"/>
      <c r="D586" s="325"/>
      <c r="E586" s="325"/>
      <c r="F586" s="325"/>
      <c r="G586" s="325"/>
      <c r="H586" s="476"/>
      <c r="I586" s="476"/>
      <c r="J586" s="277"/>
    </row>
    <row r="587" spans="1:10" x14ac:dyDescent="0.3">
      <c r="A587" s="298"/>
      <c r="B587" s="298"/>
      <c r="C587" s="298"/>
      <c r="D587" s="325"/>
      <c r="E587" s="325"/>
      <c r="F587" s="325"/>
      <c r="G587" s="325"/>
      <c r="H587" s="234"/>
      <c r="I587" s="233"/>
      <c r="J587" s="235"/>
    </row>
    <row r="588" spans="1:10" x14ac:dyDescent="0.3">
      <c r="A588" s="298"/>
      <c r="B588" s="298"/>
      <c r="C588" s="298"/>
      <c r="D588" s="325"/>
      <c r="E588" s="325"/>
      <c r="F588" s="325"/>
      <c r="G588" s="325"/>
      <c r="H588" s="269"/>
      <c r="I588" s="269"/>
      <c r="J588" s="269"/>
    </row>
    <row r="589" spans="1:10" x14ac:dyDescent="0.3">
      <c r="A589" s="298"/>
      <c r="B589" s="298"/>
      <c r="C589" s="298"/>
      <c r="D589" s="325"/>
      <c r="E589" s="325"/>
      <c r="F589" s="325"/>
      <c r="G589" s="325"/>
      <c r="H589" s="271"/>
      <c r="I589" s="271"/>
      <c r="J589" s="271"/>
    </row>
    <row r="590" spans="1:10" x14ac:dyDescent="0.3">
      <c r="A590" s="298"/>
      <c r="B590" s="298"/>
      <c r="C590" s="298"/>
      <c r="D590" s="325"/>
      <c r="E590" s="325"/>
      <c r="F590" s="325"/>
      <c r="G590" s="325"/>
      <c r="H590" s="273"/>
      <c r="I590" s="274"/>
      <c r="J590" s="274"/>
    </row>
    <row r="591" spans="1:10" x14ac:dyDescent="0.3">
      <c r="A591" s="298"/>
      <c r="B591" s="298"/>
      <c r="C591" s="298"/>
      <c r="D591" s="325"/>
      <c r="E591" s="325"/>
      <c r="F591" s="325"/>
      <c r="G591" s="325"/>
      <c r="H591" s="276"/>
      <c r="I591" s="277"/>
      <c r="J591" s="277"/>
    </row>
    <row r="592" spans="1:10" x14ac:dyDescent="0.3">
      <c r="A592" s="298"/>
      <c r="B592" s="298"/>
      <c r="C592" s="298"/>
      <c r="D592" s="325"/>
      <c r="E592" s="325"/>
      <c r="F592" s="325"/>
      <c r="G592" s="325"/>
      <c r="H592" s="276"/>
      <c r="I592" s="277"/>
      <c r="J592" s="277"/>
    </row>
    <row r="593" spans="1:10" x14ac:dyDescent="0.3">
      <c r="A593" s="298"/>
      <c r="B593" s="298"/>
      <c r="C593" s="298"/>
      <c r="D593" s="325"/>
      <c r="E593" s="325"/>
      <c r="F593" s="325"/>
      <c r="G593" s="325"/>
      <c r="H593" s="276"/>
      <c r="I593" s="277"/>
      <c r="J593" s="277"/>
    </row>
    <row r="594" spans="1:10" x14ac:dyDescent="0.3">
      <c r="A594" s="298"/>
      <c r="B594" s="298"/>
      <c r="C594" s="298"/>
      <c r="D594" s="325"/>
      <c r="E594" s="325"/>
      <c r="F594" s="325"/>
      <c r="G594" s="325"/>
      <c r="H594" s="276"/>
      <c r="I594" s="277"/>
      <c r="J594" s="277"/>
    </row>
    <row r="595" spans="1:10" x14ac:dyDescent="0.3">
      <c r="A595" s="298"/>
      <c r="B595" s="298"/>
      <c r="C595" s="298"/>
      <c r="D595" s="325"/>
      <c r="E595" s="325"/>
      <c r="F595" s="325"/>
      <c r="G595" s="325"/>
      <c r="H595" s="276"/>
      <c r="I595" s="277"/>
      <c r="J595" s="277"/>
    </row>
    <row r="596" spans="1:10" x14ac:dyDescent="0.3">
      <c r="A596" s="298"/>
      <c r="B596" s="298"/>
      <c r="C596" s="298"/>
      <c r="D596" s="325"/>
      <c r="E596" s="325"/>
      <c r="F596" s="325"/>
      <c r="G596" s="325"/>
      <c r="H596" s="276"/>
      <c r="I596" s="277"/>
      <c r="J596" s="277"/>
    </row>
    <row r="597" spans="1:10" x14ac:dyDescent="0.3">
      <c r="A597" s="298"/>
      <c r="B597" s="298"/>
      <c r="C597" s="298"/>
      <c r="D597" s="325"/>
      <c r="E597" s="325"/>
      <c r="F597" s="325"/>
      <c r="G597" s="325"/>
      <c r="H597" s="277"/>
      <c r="I597" s="232"/>
      <c r="J597" s="277"/>
    </row>
    <row r="598" spans="1:10" x14ac:dyDescent="0.3">
      <c r="A598" s="298"/>
      <c r="B598" s="298"/>
      <c r="C598" s="298"/>
      <c r="D598" s="325"/>
      <c r="E598" s="325"/>
      <c r="F598" s="325"/>
      <c r="G598" s="325"/>
      <c r="H598" s="476"/>
      <c r="I598" s="476"/>
      <c r="J598" s="277"/>
    </row>
    <row r="599" spans="1:10" x14ac:dyDescent="0.3">
      <c r="A599" s="298"/>
      <c r="B599" s="298"/>
      <c r="C599" s="298"/>
      <c r="D599" s="325"/>
      <c r="E599" s="325"/>
      <c r="F599" s="325"/>
      <c r="G599" s="325"/>
      <c r="H599" s="234"/>
      <c r="I599" s="233"/>
      <c r="J599" s="235"/>
    </row>
    <row r="600" spans="1:10" x14ac:dyDescent="0.3">
      <c r="A600" s="298"/>
      <c r="B600" s="298"/>
      <c r="C600" s="298"/>
      <c r="D600" s="325"/>
      <c r="E600" s="325"/>
      <c r="F600" s="325"/>
      <c r="G600" s="325"/>
      <c r="H600" s="269"/>
      <c r="I600" s="269"/>
      <c r="J600" s="269"/>
    </row>
    <row r="601" spans="1:10" x14ac:dyDescent="0.3">
      <c r="A601" s="298"/>
      <c r="B601" s="298"/>
      <c r="C601" s="298"/>
      <c r="D601" s="325"/>
      <c r="E601" s="325"/>
      <c r="F601" s="325"/>
      <c r="G601" s="325"/>
      <c r="H601" s="271"/>
      <c r="I601" s="271"/>
      <c r="J601" s="271"/>
    </row>
    <row r="602" spans="1:10" x14ac:dyDescent="0.3">
      <c r="A602" s="298"/>
      <c r="B602" s="298"/>
      <c r="C602" s="298"/>
      <c r="D602" s="325"/>
      <c r="E602" s="325"/>
      <c r="F602" s="325"/>
      <c r="G602" s="325"/>
      <c r="H602" s="273"/>
      <c r="I602" s="274"/>
      <c r="J602" s="274"/>
    </row>
    <row r="603" spans="1:10" x14ac:dyDescent="0.3">
      <c r="A603" s="298"/>
      <c r="B603" s="298"/>
      <c r="C603" s="298"/>
      <c r="D603" s="325"/>
      <c r="E603" s="325"/>
      <c r="F603" s="325"/>
      <c r="G603" s="325"/>
      <c r="H603" s="276"/>
      <c r="I603" s="277"/>
      <c r="J603" s="277"/>
    </row>
    <row r="604" spans="1:10" x14ac:dyDescent="0.3">
      <c r="A604" s="298"/>
      <c r="B604" s="298"/>
      <c r="C604" s="298"/>
      <c r="D604" s="325"/>
      <c r="E604" s="325"/>
      <c r="F604" s="325"/>
      <c r="G604" s="325"/>
      <c r="H604" s="276"/>
      <c r="I604" s="277"/>
      <c r="J604" s="277"/>
    </row>
    <row r="605" spans="1:10" x14ac:dyDescent="0.3">
      <c r="A605" s="298"/>
      <c r="B605" s="298"/>
      <c r="C605" s="298"/>
      <c r="D605" s="325"/>
      <c r="E605" s="325"/>
      <c r="F605" s="325"/>
      <c r="G605" s="325"/>
      <c r="H605" s="276"/>
      <c r="I605" s="277"/>
      <c r="J605" s="277"/>
    </row>
    <row r="606" spans="1:10" x14ac:dyDescent="0.3">
      <c r="A606" s="298"/>
      <c r="B606" s="298"/>
      <c r="C606" s="298"/>
      <c r="D606" s="325"/>
      <c r="E606" s="325"/>
      <c r="F606" s="325"/>
      <c r="G606" s="325"/>
      <c r="H606" s="276"/>
      <c r="I606" s="277"/>
      <c r="J606" s="277"/>
    </row>
    <row r="607" spans="1:10" x14ac:dyDescent="0.3">
      <c r="A607" s="298"/>
      <c r="B607" s="298"/>
      <c r="C607" s="298"/>
      <c r="D607" s="325"/>
      <c r="E607" s="325"/>
      <c r="F607" s="325"/>
      <c r="G607" s="325"/>
      <c r="H607" s="277"/>
      <c r="I607" s="232"/>
      <c r="J607" s="277"/>
    </row>
    <row r="608" spans="1:10" x14ac:dyDescent="0.3">
      <c r="A608" s="298"/>
      <c r="B608" s="298"/>
      <c r="C608" s="298"/>
      <c r="D608" s="325"/>
      <c r="E608" s="325"/>
      <c r="F608" s="325"/>
      <c r="G608" s="325"/>
      <c r="H608" s="476"/>
      <c r="I608" s="476"/>
      <c r="J608" s="277"/>
    </row>
    <row r="609" spans="1:10" x14ac:dyDescent="0.3">
      <c r="A609" s="298"/>
      <c r="B609" s="298"/>
      <c r="C609" s="298"/>
      <c r="D609" s="325"/>
      <c r="E609" s="325"/>
      <c r="F609" s="325"/>
      <c r="G609" s="325"/>
      <c r="H609" s="234"/>
      <c r="I609" s="233"/>
      <c r="J609" s="235"/>
    </row>
    <row r="610" spans="1:10" x14ac:dyDescent="0.3">
      <c r="A610" s="298"/>
      <c r="B610" s="298"/>
      <c r="C610" s="298"/>
      <c r="D610" s="325"/>
      <c r="E610" s="325"/>
      <c r="F610" s="325"/>
      <c r="G610" s="325"/>
      <c r="H610" s="269"/>
      <c r="I610" s="269"/>
      <c r="J610" s="269"/>
    </row>
    <row r="611" spans="1:10" x14ac:dyDescent="0.3">
      <c r="A611" s="298"/>
      <c r="B611" s="298"/>
      <c r="C611" s="298"/>
      <c r="D611" s="325"/>
      <c r="E611" s="325"/>
      <c r="F611" s="325"/>
      <c r="G611" s="325"/>
      <c r="H611" s="271"/>
      <c r="I611" s="271"/>
      <c r="J611" s="271"/>
    </row>
    <row r="612" spans="1:10" x14ac:dyDescent="0.3">
      <c r="A612" s="298"/>
      <c r="B612" s="298"/>
      <c r="C612" s="298"/>
      <c r="D612" s="325"/>
      <c r="E612" s="325"/>
      <c r="F612" s="325"/>
      <c r="G612" s="325"/>
      <c r="H612" s="273"/>
      <c r="I612" s="274"/>
      <c r="J612" s="274"/>
    </row>
    <row r="613" spans="1:10" x14ac:dyDescent="0.3">
      <c r="A613" s="298"/>
      <c r="B613" s="298"/>
      <c r="C613" s="298"/>
      <c r="D613" s="325"/>
      <c r="E613" s="325"/>
      <c r="F613" s="325"/>
      <c r="G613" s="325"/>
      <c r="H613" s="276"/>
      <c r="I613" s="277"/>
      <c r="J613" s="277"/>
    </row>
    <row r="614" spans="1:10" x14ac:dyDescent="0.3">
      <c r="A614" s="298"/>
      <c r="B614" s="298"/>
      <c r="C614" s="298"/>
      <c r="D614" s="325"/>
      <c r="E614" s="325"/>
      <c r="F614" s="325"/>
      <c r="G614" s="325"/>
      <c r="H614" s="276"/>
      <c r="I614" s="277"/>
      <c r="J614" s="277"/>
    </row>
    <row r="615" spans="1:10" x14ac:dyDescent="0.3">
      <c r="A615" s="298"/>
      <c r="B615" s="298"/>
      <c r="C615" s="298"/>
      <c r="D615" s="325"/>
      <c r="E615" s="325"/>
      <c r="F615" s="325"/>
      <c r="G615" s="325"/>
      <c r="H615" s="276"/>
      <c r="I615" s="277"/>
      <c r="J615" s="277"/>
    </row>
    <row r="616" spans="1:10" x14ac:dyDescent="0.3">
      <c r="A616" s="298"/>
      <c r="B616" s="298"/>
      <c r="C616" s="298"/>
      <c r="D616" s="325"/>
      <c r="E616" s="325"/>
      <c r="F616" s="325"/>
      <c r="G616" s="325"/>
      <c r="H616" s="277"/>
      <c r="I616" s="232"/>
      <c r="J616" s="277"/>
    </row>
    <row r="617" spans="1:10" x14ac:dyDescent="0.3">
      <c r="A617" s="298"/>
      <c r="B617" s="298"/>
      <c r="C617" s="298"/>
      <c r="D617" s="325"/>
      <c r="E617" s="325"/>
      <c r="F617" s="325"/>
      <c r="G617" s="325"/>
      <c r="H617" s="476"/>
      <c r="I617" s="476"/>
      <c r="J617" s="277"/>
    </row>
    <row r="618" spans="1:10" x14ac:dyDescent="0.3">
      <c r="A618" s="298"/>
      <c r="B618" s="298"/>
      <c r="C618" s="298"/>
      <c r="D618" s="325"/>
      <c r="E618" s="325"/>
      <c r="F618" s="325"/>
      <c r="G618" s="325"/>
      <c r="H618" s="234"/>
      <c r="I618" s="233"/>
      <c r="J618" s="235"/>
    </row>
    <row r="619" spans="1:10" x14ac:dyDescent="0.3">
      <c r="A619" s="298"/>
      <c r="B619" s="298"/>
      <c r="C619" s="298"/>
      <c r="D619" s="325"/>
      <c r="E619" s="325"/>
      <c r="F619" s="325"/>
      <c r="G619" s="325"/>
      <c r="H619" s="269"/>
      <c r="I619" s="269"/>
      <c r="J619" s="269"/>
    </row>
    <row r="620" spans="1:10" x14ac:dyDescent="0.3">
      <c r="A620" s="298"/>
      <c r="B620" s="298"/>
      <c r="C620" s="298"/>
      <c r="D620" s="325"/>
      <c r="E620" s="325"/>
      <c r="F620" s="325"/>
      <c r="G620" s="325"/>
      <c r="H620" s="271"/>
      <c r="I620" s="271"/>
      <c r="J620" s="271"/>
    </row>
    <row r="621" spans="1:10" x14ac:dyDescent="0.3">
      <c r="A621" s="298"/>
      <c r="B621" s="298"/>
      <c r="C621" s="298"/>
      <c r="D621" s="325"/>
      <c r="E621" s="325"/>
      <c r="F621" s="325"/>
      <c r="G621" s="325"/>
      <c r="H621" s="273"/>
      <c r="I621" s="274"/>
      <c r="J621" s="274"/>
    </row>
    <row r="622" spans="1:10" x14ac:dyDescent="0.3">
      <c r="A622" s="298"/>
      <c r="B622" s="298"/>
      <c r="C622" s="298"/>
      <c r="D622" s="325"/>
      <c r="E622" s="325"/>
      <c r="F622" s="325"/>
      <c r="G622" s="325"/>
      <c r="H622" s="276"/>
      <c r="I622" s="277"/>
      <c r="J622" s="277"/>
    </row>
    <row r="623" spans="1:10" x14ac:dyDescent="0.3">
      <c r="A623" s="298"/>
      <c r="B623" s="298"/>
      <c r="C623" s="298"/>
      <c r="D623" s="325"/>
      <c r="E623" s="325"/>
      <c r="F623" s="325"/>
      <c r="G623" s="325"/>
      <c r="H623" s="276"/>
      <c r="I623" s="277"/>
      <c r="J623" s="277"/>
    </row>
    <row r="624" spans="1:10" x14ac:dyDescent="0.3">
      <c r="A624" s="298"/>
      <c r="B624" s="298"/>
      <c r="C624" s="298"/>
      <c r="D624" s="325"/>
      <c r="E624" s="325"/>
      <c r="F624" s="325"/>
      <c r="G624" s="325"/>
      <c r="H624" s="276"/>
      <c r="I624" s="277"/>
      <c r="J624" s="277"/>
    </row>
    <row r="625" spans="1:10" x14ac:dyDescent="0.3">
      <c r="A625" s="298"/>
      <c r="B625" s="298"/>
      <c r="C625" s="298"/>
      <c r="D625" s="325"/>
      <c r="E625" s="325"/>
      <c r="F625" s="325"/>
      <c r="G625" s="325"/>
      <c r="H625" s="277"/>
      <c r="I625" s="232"/>
      <c r="J625" s="277"/>
    </row>
    <row r="626" spans="1:10" x14ac:dyDescent="0.3">
      <c r="A626" s="298"/>
      <c r="B626" s="298"/>
      <c r="C626" s="298"/>
      <c r="D626" s="325"/>
      <c r="E626" s="325"/>
      <c r="F626" s="325"/>
      <c r="G626" s="325"/>
      <c r="H626" s="476"/>
      <c r="I626" s="476"/>
      <c r="J626" s="277"/>
    </row>
    <row r="627" spans="1:10" x14ac:dyDescent="0.3">
      <c r="A627" s="298"/>
      <c r="B627" s="298"/>
      <c r="C627" s="298"/>
      <c r="D627" s="325"/>
      <c r="E627" s="325"/>
      <c r="F627" s="325"/>
      <c r="G627" s="325"/>
      <c r="H627" s="234"/>
      <c r="I627" s="233"/>
      <c r="J627" s="235"/>
    </row>
    <row r="628" spans="1:10" x14ac:dyDescent="0.3">
      <c r="A628" s="298"/>
      <c r="B628" s="298"/>
      <c r="C628" s="298"/>
      <c r="D628" s="325"/>
      <c r="E628" s="325"/>
      <c r="F628" s="325"/>
      <c r="G628" s="325"/>
      <c r="H628" s="269"/>
      <c r="I628" s="269"/>
      <c r="J628" s="269"/>
    </row>
    <row r="629" spans="1:10" x14ac:dyDescent="0.3">
      <c r="A629" s="298"/>
      <c r="B629" s="298"/>
      <c r="C629" s="298"/>
      <c r="D629" s="325"/>
      <c r="E629" s="325"/>
      <c r="F629" s="325"/>
      <c r="G629" s="325"/>
      <c r="H629" s="271"/>
      <c r="I629" s="271"/>
      <c r="J629" s="271"/>
    </row>
    <row r="630" spans="1:10" x14ac:dyDescent="0.3">
      <c r="A630" s="298"/>
      <c r="B630" s="298"/>
      <c r="C630" s="298"/>
      <c r="D630" s="325"/>
      <c r="E630" s="325"/>
      <c r="F630" s="325"/>
      <c r="G630" s="325"/>
      <c r="H630" s="273"/>
      <c r="I630" s="274"/>
      <c r="J630" s="274"/>
    </row>
    <row r="631" spans="1:10" x14ac:dyDescent="0.3">
      <c r="A631" s="298"/>
      <c r="B631" s="298"/>
      <c r="C631" s="298"/>
      <c r="D631" s="325"/>
      <c r="E631" s="325"/>
      <c r="F631" s="325"/>
      <c r="G631" s="325"/>
      <c r="H631" s="276"/>
      <c r="I631" s="277"/>
      <c r="J631" s="277"/>
    </row>
    <row r="632" spans="1:10" x14ac:dyDescent="0.3">
      <c r="A632" s="298"/>
      <c r="B632" s="298"/>
      <c r="C632" s="298"/>
      <c r="D632" s="325"/>
      <c r="E632" s="325"/>
      <c r="F632" s="325"/>
      <c r="G632" s="325"/>
      <c r="H632" s="276"/>
      <c r="I632" s="277"/>
      <c r="J632" s="277"/>
    </row>
    <row r="633" spans="1:10" x14ac:dyDescent="0.3">
      <c r="A633" s="298"/>
      <c r="B633" s="298"/>
      <c r="C633" s="298"/>
      <c r="D633" s="325"/>
      <c r="E633" s="325"/>
      <c r="F633" s="325"/>
      <c r="G633" s="325"/>
      <c r="H633" s="276"/>
      <c r="I633" s="277"/>
      <c r="J633" s="277"/>
    </row>
    <row r="634" spans="1:10" x14ac:dyDescent="0.3">
      <c r="A634" s="298"/>
      <c r="B634" s="298"/>
      <c r="C634" s="298"/>
      <c r="D634" s="325"/>
      <c r="E634" s="325"/>
      <c r="F634" s="325"/>
      <c r="G634" s="325"/>
      <c r="H634" s="277"/>
      <c r="I634" s="232"/>
      <c r="J634" s="277"/>
    </row>
    <row r="635" spans="1:10" x14ac:dyDescent="0.3">
      <c r="A635" s="298"/>
      <c r="B635" s="298"/>
      <c r="C635" s="298"/>
      <c r="D635" s="325"/>
      <c r="E635" s="325"/>
      <c r="F635" s="325"/>
      <c r="G635" s="325"/>
      <c r="H635" s="476"/>
      <c r="I635" s="476"/>
      <c r="J635" s="277"/>
    </row>
    <row r="636" spans="1:10" x14ac:dyDescent="0.3">
      <c r="A636" s="298"/>
      <c r="B636" s="298"/>
      <c r="C636" s="298"/>
      <c r="D636" s="325"/>
      <c r="E636" s="325"/>
      <c r="F636" s="325"/>
      <c r="G636" s="325"/>
      <c r="H636" s="234"/>
      <c r="I636" s="233"/>
      <c r="J636" s="235"/>
    </row>
    <row r="637" spans="1:10" x14ac:dyDescent="0.3">
      <c r="A637" s="298"/>
      <c r="B637" s="298"/>
      <c r="C637" s="298"/>
      <c r="D637" s="325"/>
      <c r="E637" s="325"/>
      <c r="F637" s="325"/>
      <c r="G637" s="325"/>
      <c r="H637" s="269"/>
      <c r="I637" s="269"/>
      <c r="J637" s="269"/>
    </row>
    <row r="638" spans="1:10" x14ac:dyDescent="0.3">
      <c r="A638" s="298"/>
      <c r="B638" s="298"/>
      <c r="C638" s="298"/>
      <c r="D638" s="325"/>
      <c r="E638" s="325"/>
      <c r="F638" s="325"/>
      <c r="G638" s="325"/>
      <c r="H638" s="265"/>
      <c r="I638" s="264"/>
      <c r="J638" s="266"/>
    </row>
    <row r="639" spans="1:10" x14ac:dyDescent="0.3">
      <c r="A639" s="298"/>
      <c r="B639" s="298"/>
      <c r="C639" s="298"/>
      <c r="D639" s="325"/>
      <c r="E639" s="325"/>
      <c r="F639" s="325"/>
      <c r="G639" s="325"/>
      <c r="H639" s="271"/>
      <c r="I639" s="271"/>
      <c r="J639" s="271"/>
    </row>
    <row r="640" spans="1:10" x14ac:dyDescent="0.3">
      <c r="A640" s="298"/>
      <c r="B640" s="298"/>
      <c r="C640" s="298"/>
      <c r="D640" s="325"/>
      <c r="E640" s="325"/>
      <c r="F640" s="325"/>
      <c r="G640" s="325"/>
      <c r="H640" s="273"/>
      <c r="I640" s="274"/>
      <c r="J640" s="274"/>
    </row>
    <row r="641" spans="1:10" x14ac:dyDescent="0.3">
      <c r="A641" s="298"/>
      <c r="B641" s="298"/>
      <c r="C641" s="298"/>
      <c r="D641" s="325"/>
      <c r="E641" s="325"/>
      <c r="F641" s="325"/>
      <c r="G641" s="325"/>
      <c r="H641" s="276"/>
      <c r="I641" s="277"/>
      <c r="J641" s="277"/>
    </row>
    <row r="642" spans="1:10" x14ac:dyDescent="0.3">
      <c r="A642" s="298"/>
      <c r="B642" s="298"/>
      <c r="C642" s="298"/>
      <c r="D642" s="325"/>
      <c r="E642" s="325"/>
      <c r="F642" s="325"/>
      <c r="G642" s="325"/>
      <c r="H642" s="276"/>
      <c r="I642" s="277"/>
      <c r="J642" s="277"/>
    </row>
    <row r="643" spans="1:10" x14ac:dyDescent="0.3">
      <c r="A643" s="298"/>
      <c r="B643" s="298"/>
      <c r="C643" s="298"/>
      <c r="D643" s="325"/>
      <c r="E643" s="325"/>
      <c r="F643" s="325"/>
      <c r="G643" s="325"/>
      <c r="H643" s="276"/>
      <c r="I643" s="277"/>
      <c r="J643" s="277"/>
    </row>
    <row r="644" spans="1:10" x14ac:dyDescent="0.3">
      <c r="A644" s="298"/>
      <c r="B644" s="298"/>
      <c r="C644" s="298"/>
      <c r="D644" s="325"/>
      <c r="E644" s="325"/>
      <c r="F644" s="325"/>
      <c r="G644" s="325"/>
      <c r="H644" s="276"/>
      <c r="I644" s="277"/>
      <c r="J644" s="277"/>
    </row>
    <row r="645" spans="1:10" x14ac:dyDescent="0.3">
      <c r="A645" s="298"/>
      <c r="B645" s="298"/>
      <c r="C645" s="298"/>
      <c r="D645" s="325"/>
      <c r="E645" s="325"/>
      <c r="F645" s="325"/>
      <c r="G645" s="325"/>
      <c r="H645" s="277"/>
      <c r="I645" s="232"/>
      <c r="J645" s="277"/>
    </row>
    <row r="646" spans="1:10" x14ac:dyDescent="0.3">
      <c r="A646" s="298"/>
      <c r="B646" s="298"/>
      <c r="C646" s="298"/>
      <c r="D646" s="325"/>
      <c r="E646" s="325"/>
      <c r="F646" s="325"/>
      <c r="G646" s="325"/>
      <c r="H646" s="476"/>
      <c r="I646" s="476"/>
      <c r="J646" s="277"/>
    </row>
    <row r="647" spans="1:10" x14ac:dyDescent="0.3">
      <c r="A647" s="298"/>
      <c r="B647" s="298"/>
      <c r="C647" s="298"/>
      <c r="D647" s="325"/>
      <c r="E647" s="325"/>
      <c r="F647" s="325"/>
      <c r="G647" s="325"/>
      <c r="H647" s="234"/>
      <c r="I647" s="233"/>
      <c r="J647" s="235"/>
    </row>
    <row r="648" spans="1:10" x14ac:dyDescent="0.3">
      <c r="A648" s="298"/>
      <c r="B648" s="298"/>
      <c r="C648" s="298"/>
      <c r="D648" s="325"/>
      <c r="E648" s="325"/>
      <c r="F648" s="325"/>
      <c r="G648" s="325"/>
      <c r="H648" s="269"/>
      <c r="I648" s="269"/>
      <c r="J648" s="269"/>
    </row>
    <row r="649" spans="1:10" x14ac:dyDescent="0.3">
      <c r="A649" s="298"/>
      <c r="B649" s="298"/>
      <c r="C649" s="298"/>
      <c r="D649" s="325"/>
      <c r="E649" s="325"/>
      <c r="F649" s="325"/>
      <c r="G649" s="325"/>
      <c r="H649" s="271"/>
      <c r="I649" s="271"/>
      <c r="J649" s="271"/>
    </row>
    <row r="650" spans="1:10" x14ac:dyDescent="0.3">
      <c r="A650" s="298"/>
      <c r="B650" s="298"/>
      <c r="C650" s="298"/>
      <c r="D650" s="325"/>
      <c r="E650" s="325"/>
      <c r="F650" s="325"/>
      <c r="G650" s="325"/>
      <c r="H650" s="273"/>
      <c r="I650" s="274"/>
      <c r="J650" s="274"/>
    </row>
    <row r="651" spans="1:10" x14ac:dyDescent="0.3">
      <c r="A651" s="298"/>
      <c r="B651" s="298"/>
      <c r="C651" s="298"/>
      <c r="D651" s="325"/>
      <c r="E651" s="325"/>
      <c r="F651" s="325"/>
      <c r="G651" s="325"/>
      <c r="H651" s="276"/>
      <c r="I651" s="277"/>
      <c r="J651" s="277"/>
    </row>
    <row r="652" spans="1:10" x14ac:dyDescent="0.3">
      <c r="A652" s="298"/>
      <c r="B652" s="298"/>
      <c r="C652" s="298"/>
      <c r="D652" s="325"/>
      <c r="E652" s="325"/>
      <c r="F652" s="325"/>
      <c r="G652" s="325"/>
      <c r="H652" s="276"/>
      <c r="I652" s="277"/>
      <c r="J652" s="277"/>
    </row>
    <row r="653" spans="1:10" x14ac:dyDescent="0.3">
      <c r="A653" s="298"/>
      <c r="B653" s="298"/>
      <c r="C653" s="298"/>
      <c r="D653" s="325"/>
      <c r="E653" s="325"/>
      <c r="F653" s="325"/>
      <c r="G653" s="325"/>
      <c r="H653" s="276"/>
      <c r="I653" s="277"/>
      <c r="J653" s="277"/>
    </row>
    <row r="654" spans="1:10" x14ac:dyDescent="0.3">
      <c r="A654" s="298"/>
      <c r="B654" s="298"/>
      <c r="C654" s="298"/>
      <c r="D654" s="325"/>
      <c r="E654" s="325"/>
      <c r="F654" s="325"/>
      <c r="G654" s="325"/>
      <c r="H654" s="276"/>
      <c r="I654" s="277"/>
      <c r="J654" s="277"/>
    </row>
    <row r="655" spans="1:10" x14ac:dyDescent="0.3">
      <c r="A655" s="298"/>
      <c r="B655" s="298"/>
      <c r="C655" s="298"/>
      <c r="D655" s="325"/>
      <c r="E655" s="325"/>
      <c r="F655" s="325"/>
      <c r="G655" s="325"/>
      <c r="H655" s="277"/>
      <c r="I655" s="232"/>
      <c r="J655" s="277"/>
    </row>
    <row r="656" spans="1:10" x14ac:dyDescent="0.3">
      <c r="A656" s="298"/>
      <c r="B656" s="298"/>
      <c r="C656" s="298"/>
      <c r="D656" s="325"/>
      <c r="E656" s="325"/>
      <c r="F656" s="325"/>
      <c r="G656" s="325"/>
      <c r="H656" s="476"/>
      <c r="I656" s="476"/>
      <c r="J656" s="277"/>
    </row>
    <row r="657" spans="1:10" x14ac:dyDescent="0.3">
      <c r="A657" s="298"/>
      <c r="B657" s="298"/>
      <c r="C657" s="298"/>
      <c r="D657" s="325"/>
      <c r="E657" s="325"/>
      <c r="F657" s="325"/>
      <c r="G657" s="325"/>
      <c r="H657" s="234"/>
      <c r="I657" s="233"/>
      <c r="J657" s="235"/>
    </row>
    <row r="658" spans="1:10" x14ac:dyDescent="0.3">
      <c r="A658" s="298"/>
      <c r="B658" s="298"/>
      <c r="C658" s="298"/>
      <c r="D658" s="325"/>
      <c r="E658" s="325"/>
      <c r="F658" s="325"/>
      <c r="G658" s="325"/>
      <c r="H658" s="269"/>
      <c r="I658" s="269"/>
      <c r="J658" s="269"/>
    </row>
    <row r="659" spans="1:10" x14ac:dyDescent="0.3">
      <c r="A659" s="298"/>
      <c r="B659" s="298"/>
      <c r="C659" s="298"/>
      <c r="D659" s="325"/>
      <c r="E659" s="325"/>
      <c r="F659" s="325"/>
      <c r="G659" s="325"/>
      <c r="H659" s="271"/>
      <c r="I659" s="271"/>
      <c r="J659" s="271"/>
    </row>
    <row r="660" spans="1:10" x14ac:dyDescent="0.3">
      <c r="A660" s="298"/>
      <c r="B660" s="298"/>
      <c r="C660" s="298"/>
      <c r="D660" s="325"/>
      <c r="E660" s="325"/>
      <c r="F660" s="325"/>
      <c r="G660" s="325"/>
      <c r="H660" s="273"/>
      <c r="I660" s="274"/>
      <c r="J660" s="274"/>
    </row>
    <row r="661" spans="1:10" x14ac:dyDescent="0.3">
      <c r="A661" s="298"/>
      <c r="B661" s="298"/>
      <c r="C661" s="298"/>
      <c r="D661" s="325"/>
      <c r="E661" s="325"/>
      <c r="F661" s="325"/>
      <c r="G661" s="325"/>
      <c r="H661" s="276"/>
      <c r="I661" s="277"/>
      <c r="J661" s="277"/>
    </row>
    <row r="662" spans="1:10" x14ac:dyDescent="0.3">
      <c r="A662" s="298"/>
      <c r="B662" s="298"/>
      <c r="C662" s="298"/>
      <c r="D662" s="325"/>
      <c r="E662" s="325"/>
      <c r="F662" s="325"/>
      <c r="G662" s="325"/>
      <c r="H662" s="276"/>
      <c r="I662" s="277"/>
      <c r="J662" s="277"/>
    </row>
    <row r="663" spans="1:10" x14ac:dyDescent="0.3">
      <c r="A663" s="298"/>
      <c r="B663" s="298"/>
      <c r="C663" s="298"/>
      <c r="D663" s="325"/>
      <c r="E663" s="325"/>
      <c r="F663" s="325"/>
      <c r="G663" s="325"/>
      <c r="H663" s="276"/>
      <c r="I663" s="277"/>
      <c r="J663" s="277"/>
    </row>
    <row r="664" spans="1:10" x14ac:dyDescent="0.3">
      <c r="A664" s="298"/>
      <c r="B664" s="298"/>
      <c r="C664" s="298"/>
      <c r="D664" s="325"/>
      <c r="E664" s="325"/>
      <c r="F664" s="325"/>
      <c r="G664" s="325"/>
      <c r="H664" s="276"/>
      <c r="I664" s="277"/>
      <c r="J664" s="277"/>
    </row>
    <row r="665" spans="1:10" x14ac:dyDescent="0.3">
      <c r="A665" s="298"/>
      <c r="B665" s="298"/>
      <c r="C665" s="298"/>
      <c r="D665" s="325"/>
      <c r="E665" s="325"/>
      <c r="F665" s="325"/>
      <c r="G665" s="325"/>
      <c r="H665" s="277"/>
      <c r="I665" s="232"/>
      <c r="J665" s="277"/>
    </row>
    <row r="666" spans="1:10" x14ac:dyDescent="0.3">
      <c r="A666" s="298"/>
      <c r="B666" s="298"/>
      <c r="C666" s="298"/>
      <c r="D666" s="325"/>
      <c r="E666" s="325"/>
      <c r="F666" s="325"/>
      <c r="G666" s="325"/>
      <c r="H666" s="476"/>
      <c r="I666" s="476"/>
      <c r="J666" s="277"/>
    </row>
    <row r="667" spans="1:10" x14ac:dyDescent="0.3">
      <c r="A667" s="298"/>
      <c r="B667" s="298"/>
      <c r="C667" s="298"/>
      <c r="D667" s="325"/>
      <c r="E667" s="325"/>
      <c r="F667" s="325"/>
      <c r="G667" s="325"/>
      <c r="H667" s="234"/>
      <c r="I667" s="233"/>
      <c r="J667" s="235"/>
    </row>
    <row r="668" spans="1:10" x14ac:dyDescent="0.3">
      <c r="A668" s="298"/>
      <c r="B668" s="298"/>
      <c r="C668" s="298"/>
      <c r="D668" s="325"/>
      <c r="E668" s="325"/>
      <c r="F668" s="325"/>
      <c r="G668" s="325"/>
      <c r="H668" s="269"/>
      <c r="I668" s="269"/>
      <c r="J668" s="269"/>
    </row>
    <row r="669" spans="1:10" x14ac:dyDescent="0.3">
      <c r="A669" s="298"/>
      <c r="B669" s="298"/>
      <c r="C669" s="298"/>
      <c r="D669" s="325"/>
      <c r="E669" s="325"/>
      <c r="F669" s="325"/>
      <c r="G669" s="325"/>
      <c r="H669" s="271"/>
      <c r="I669" s="271"/>
      <c r="J669" s="271"/>
    </row>
    <row r="670" spans="1:10" x14ac:dyDescent="0.3">
      <c r="A670" s="298"/>
      <c r="B670" s="298"/>
      <c r="C670" s="298"/>
      <c r="D670" s="325"/>
      <c r="E670" s="325"/>
      <c r="F670" s="325"/>
      <c r="G670" s="325"/>
      <c r="H670" s="273"/>
      <c r="I670" s="274"/>
      <c r="J670" s="274"/>
    </row>
    <row r="671" spans="1:10" x14ac:dyDescent="0.3">
      <c r="A671" s="298"/>
      <c r="B671" s="298"/>
      <c r="C671" s="298"/>
      <c r="D671" s="325"/>
      <c r="E671" s="325"/>
      <c r="F671" s="325"/>
      <c r="G671" s="325"/>
      <c r="H671" s="276"/>
      <c r="I671" s="277"/>
      <c r="J671" s="277"/>
    </row>
    <row r="672" spans="1:10" x14ac:dyDescent="0.3">
      <c r="A672" s="298"/>
      <c r="B672" s="298"/>
      <c r="C672" s="298"/>
      <c r="D672" s="325"/>
      <c r="E672" s="325"/>
      <c r="F672" s="325"/>
      <c r="G672" s="325"/>
      <c r="H672" s="276"/>
      <c r="I672" s="277"/>
      <c r="J672" s="277"/>
    </row>
    <row r="673" spans="1:10" x14ac:dyDescent="0.3">
      <c r="A673" s="298"/>
      <c r="B673" s="298"/>
      <c r="C673" s="298"/>
      <c r="D673" s="325"/>
      <c r="E673" s="325"/>
      <c r="F673" s="325"/>
      <c r="G673" s="325"/>
      <c r="H673" s="276"/>
      <c r="I673" s="277"/>
      <c r="J673" s="277"/>
    </row>
    <row r="674" spans="1:10" x14ac:dyDescent="0.3">
      <c r="A674" s="298"/>
      <c r="B674" s="298"/>
      <c r="C674" s="298"/>
      <c r="D674" s="325"/>
      <c r="E674" s="325"/>
      <c r="F674" s="325"/>
      <c r="G674" s="325"/>
      <c r="H674" s="276"/>
      <c r="I674" s="277"/>
      <c r="J674" s="277"/>
    </row>
    <row r="675" spans="1:10" x14ac:dyDescent="0.3">
      <c r="A675" s="298"/>
      <c r="B675" s="298"/>
      <c r="C675" s="298"/>
      <c r="D675" s="325"/>
      <c r="E675" s="325"/>
      <c r="F675" s="325"/>
      <c r="G675" s="325"/>
      <c r="H675" s="277"/>
      <c r="I675" s="232"/>
      <c r="J675" s="277"/>
    </row>
    <row r="676" spans="1:10" x14ac:dyDescent="0.3">
      <c r="A676" s="298"/>
      <c r="B676" s="298"/>
      <c r="C676" s="298"/>
      <c r="D676" s="325"/>
      <c r="E676" s="325"/>
      <c r="F676" s="325"/>
      <c r="G676" s="325"/>
      <c r="H676" s="476"/>
      <c r="I676" s="476"/>
      <c r="J676" s="277"/>
    </row>
    <row r="677" spans="1:10" x14ac:dyDescent="0.3">
      <c r="A677" s="298"/>
      <c r="B677" s="298"/>
      <c r="C677" s="298"/>
      <c r="D677" s="325"/>
      <c r="E677" s="325"/>
      <c r="F677" s="325"/>
      <c r="G677" s="325"/>
      <c r="H677" s="234"/>
      <c r="I677" s="233"/>
      <c r="J677" s="235"/>
    </row>
    <row r="678" spans="1:10" x14ac:dyDescent="0.3">
      <c r="A678" s="298"/>
      <c r="B678" s="298"/>
      <c r="C678" s="298"/>
      <c r="D678" s="325"/>
      <c r="E678" s="325"/>
      <c r="F678" s="325"/>
      <c r="G678" s="325"/>
      <c r="H678" s="269"/>
      <c r="I678" s="269"/>
      <c r="J678" s="269"/>
    </row>
    <row r="679" spans="1:10" x14ac:dyDescent="0.3">
      <c r="A679" s="298"/>
      <c r="B679" s="298"/>
      <c r="C679" s="298"/>
      <c r="D679" s="325"/>
      <c r="E679" s="325"/>
      <c r="F679" s="325"/>
      <c r="G679" s="325"/>
      <c r="H679" s="271"/>
      <c r="I679" s="271"/>
      <c r="J679" s="271"/>
    </row>
    <row r="680" spans="1:10" x14ac:dyDescent="0.3">
      <c r="A680" s="298"/>
      <c r="B680" s="298"/>
      <c r="C680" s="298"/>
      <c r="D680" s="325"/>
      <c r="E680" s="325"/>
      <c r="F680" s="325"/>
      <c r="G680" s="325"/>
      <c r="H680" s="273"/>
      <c r="I680" s="274"/>
      <c r="J680" s="274"/>
    </row>
    <row r="681" spans="1:10" x14ac:dyDescent="0.3">
      <c r="A681" s="298"/>
      <c r="B681" s="298"/>
      <c r="C681" s="298"/>
      <c r="D681" s="325"/>
      <c r="E681" s="325"/>
      <c r="F681" s="325"/>
      <c r="G681" s="325"/>
      <c r="H681" s="276"/>
      <c r="I681" s="277"/>
      <c r="J681" s="277"/>
    </row>
    <row r="682" spans="1:10" x14ac:dyDescent="0.3">
      <c r="A682" s="298"/>
      <c r="B682" s="298"/>
      <c r="C682" s="298"/>
      <c r="D682" s="325"/>
      <c r="E682" s="325"/>
      <c r="F682" s="325"/>
      <c r="G682" s="325"/>
      <c r="H682" s="276"/>
      <c r="I682" s="277"/>
      <c r="J682" s="277"/>
    </row>
    <row r="683" spans="1:10" x14ac:dyDescent="0.3">
      <c r="A683" s="298"/>
      <c r="B683" s="298"/>
      <c r="C683" s="298"/>
      <c r="D683" s="325"/>
      <c r="E683" s="325"/>
      <c r="F683" s="325"/>
      <c r="G683" s="325"/>
      <c r="H683" s="276"/>
      <c r="I683" s="277"/>
      <c r="J683" s="277"/>
    </row>
    <row r="684" spans="1:10" x14ac:dyDescent="0.3">
      <c r="A684" s="298"/>
      <c r="B684" s="298"/>
      <c r="C684" s="298"/>
      <c r="D684" s="325"/>
      <c r="E684" s="325"/>
      <c r="F684" s="325"/>
      <c r="G684" s="325"/>
      <c r="H684" s="276"/>
      <c r="I684" s="277"/>
      <c r="J684" s="277"/>
    </row>
    <row r="685" spans="1:10" x14ac:dyDescent="0.3">
      <c r="A685" s="298"/>
      <c r="B685" s="298"/>
      <c r="C685" s="298"/>
      <c r="D685" s="325"/>
      <c r="E685" s="325"/>
      <c r="F685" s="325"/>
      <c r="G685" s="325"/>
      <c r="H685" s="277"/>
      <c r="I685" s="232"/>
      <c r="J685" s="277"/>
    </row>
    <row r="686" spans="1:10" x14ac:dyDescent="0.3">
      <c r="A686" s="298"/>
      <c r="B686" s="298"/>
      <c r="C686" s="298"/>
      <c r="D686" s="325"/>
      <c r="E686" s="325"/>
      <c r="F686" s="325"/>
      <c r="G686" s="325"/>
      <c r="H686" s="476"/>
      <c r="I686" s="476"/>
      <c r="J686" s="277"/>
    </row>
    <row r="687" spans="1:10" x14ac:dyDescent="0.3">
      <c r="A687" s="298"/>
      <c r="B687" s="298"/>
      <c r="C687" s="298"/>
      <c r="D687" s="325"/>
      <c r="E687" s="325"/>
      <c r="F687" s="325"/>
      <c r="G687" s="325"/>
      <c r="H687" s="234"/>
      <c r="I687" s="233"/>
      <c r="J687" s="235"/>
    </row>
    <row r="688" spans="1:10" x14ac:dyDescent="0.3">
      <c r="A688" s="298"/>
      <c r="B688" s="298"/>
      <c r="C688" s="298"/>
      <c r="D688" s="325"/>
      <c r="E688" s="325"/>
      <c r="F688" s="325"/>
      <c r="G688" s="325"/>
      <c r="H688" s="269"/>
      <c r="I688" s="269"/>
      <c r="J688" s="269"/>
    </row>
    <row r="689" spans="1:10" x14ac:dyDescent="0.3">
      <c r="A689" s="298"/>
      <c r="B689" s="298"/>
      <c r="C689" s="298"/>
      <c r="D689" s="325"/>
      <c r="E689" s="325"/>
      <c r="F689" s="325"/>
      <c r="G689" s="325"/>
      <c r="H689" s="271"/>
      <c r="I689" s="271"/>
      <c r="J689" s="271"/>
    </row>
    <row r="690" spans="1:10" x14ac:dyDescent="0.3">
      <c r="A690" s="298"/>
      <c r="B690" s="298"/>
      <c r="C690" s="298"/>
      <c r="D690" s="325"/>
      <c r="E690" s="325"/>
      <c r="F690" s="325"/>
      <c r="G690" s="325"/>
      <c r="H690" s="273"/>
      <c r="I690" s="274"/>
      <c r="J690" s="274"/>
    </row>
    <row r="691" spans="1:10" x14ac:dyDescent="0.3">
      <c r="A691" s="298"/>
      <c r="B691" s="298"/>
      <c r="C691" s="298"/>
      <c r="D691" s="325"/>
      <c r="E691" s="325"/>
      <c r="F691" s="325"/>
      <c r="G691" s="325"/>
      <c r="H691" s="276"/>
      <c r="I691" s="277"/>
      <c r="J691" s="277"/>
    </row>
    <row r="692" spans="1:10" x14ac:dyDescent="0.3">
      <c r="A692" s="298"/>
      <c r="B692" s="298"/>
      <c r="C692" s="298"/>
      <c r="D692" s="325"/>
      <c r="E692" s="325"/>
      <c r="F692" s="325"/>
      <c r="G692" s="325"/>
      <c r="H692" s="276"/>
      <c r="I692" s="277"/>
      <c r="J692" s="277"/>
    </row>
    <row r="693" spans="1:10" x14ac:dyDescent="0.3">
      <c r="A693" s="298"/>
      <c r="B693" s="298"/>
      <c r="C693" s="298"/>
      <c r="D693" s="325"/>
      <c r="E693" s="325"/>
      <c r="F693" s="325"/>
      <c r="G693" s="325"/>
      <c r="H693" s="276"/>
      <c r="I693" s="277"/>
      <c r="J693" s="277"/>
    </row>
    <row r="694" spans="1:10" x14ac:dyDescent="0.3">
      <c r="A694" s="298"/>
      <c r="B694" s="298"/>
      <c r="C694" s="298"/>
      <c r="D694" s="325"/>
      <c r="E694" s="325"/>
      <c r="F694" s="325"/>
      <c r="G694" s="325"/>
      <c r="H694" s="276"/>
      <c r="I694" s="277"/>
      <c r="J694" s="277"/>
    </row>
    <row r="695" spans="1:10" x14ac:dyDescent="0.3">
      <c r="A695" s="298"/>
      <c r="B695" s="298"/>
      <c r="C695" s="298"/>
      <c r="D695" s="325"/>
      <c r="E695" s="325"/>
      <c r="F695" s="325"/>
      <c r="G695" s="325"/>
      <c r="H695" s="277"/>
      <c r="I695" s="232"/>
      <c r="J695" s="277"/>
    </row>
    <row r="696" spans="1:10" x14ac:dyDescent="0.3">
      <c r="A696" s="298"/>
      <c r="B696" s="298"/>
      <c r="C696" s="298"/>
      <c r="D696" s="325"/>
      <c r="E696" s="325"/>
      <c r="F696" s="325"/>
      <c r="G696" s="325"/>
      <c r="H696" s="476"/>
      <c r="I696" s="476"/>
      <c r="J696" s="277"/>
    </row>
    <row r="697" spans="1:10" x14ac:dyDescent="0.3">
      <c r="A697" s="298"/>
      <c r="B697" s="298"/>
      <c r="C697" s="298"/>
      <c r="D697" s="325"/>
      <c r="E697" s="325"/>
      <c r="F697" s="325"/>
      <c r="G697" s="325"/>
      <c r="H697" s="234"/>
      <c r="I697" s="233"/>
      <c r="J697" s="235"/>
    </row>
    <row r="698" spans="1:10" x14ac:dyDescent="0.3">
      <c r="A698" s="298"/>
      <c r="B698" s="298"/>
      <c r="C698" s="298"/>
      <c r="D698" s="325"/>
      <c r="E698" s="325"/>
      <c r="F698" s="325"/>
      <c r="G698" s="325"/>
      <c r="H698" s="269"/>
      <c r="I698" s="269"/>
      <c r="J698" s="269"/>
    </row>
    <row r="699" spans="1:10" x14ac:dyDescent="0.3">
      <c r="A699" s="298"/>
      <c r="B699" s="298"/>
      <c r="C699" s="298"/>
      <c r="D699" s="325"/>
      <c r="E699" s="325"/>
      <c r="F699" s="325"/>
      <c r="G699" s="325"/>
      <c r="H699" s="271"/>
      <c r="I699" s="271"/>
      <c r="J699" s="271"/>
    </row>
    <row r="700" spans="1:10" x14ac:dyDescent="0.3">
      <c r="A700" s="298"/>
      <c r="B700" s="298"/>
      <c r="C700" s="298"/>
      <c r="D700" s="325"/>
      <c r="E700" s="325"/>
      <c r="F700" s="325"/>
      <c r="G700" s="325"/>
      <c r="H700" s="273"/>
      <c r="I700" s="274"/>
      <c r="J700" s="274"/>
    </row>
    <row r="701" spans="1:10" x14ac:dyDescent="0.3">
      <c r="A701" s="298"/>
      <c r="B701" s="298"/>
      <c r="C701" s="298"/>
      <c r="D701" s="325"/>
      <c r="E701" s="325"/>
      <c r="F701" s="325"/>
      <c r="G701" s="325"/>
      <c r="H701" s="276"/>
      <c r="I701" s="277"/>
      <c r="J701" s="277"/>
    </row>
    <row r="702" spans="1:10" x14ac:dyDescent="0.3">
      <c r="A702" s="298"/>
      <c r="B702" s="298"/>
      <c r="C702" s="298"/>
      <c r="D702" s="325"/>
      <c r="E702" s="325"/>
      <c r="F702" s="325"/>
      <c r="G702" s="325"/>
      <c r="H702" s="276"/>
      <c r="I702" s="277"/>
      <c r="J702" s="277"/>
    </row>
    <row r="703" spans="1:10" x14ac:dyDescent="0.3">
      <c r="A703" s="298"/>
      <c r="B703" s="298"/>
      <c r="C703" s="298"/>
      <c r="D703" s="325"/>
      <c r="E703" s="325"/>
      <c r="F703" s="325"/>
      <c r="G703" s="325"/>
      <c r="H703" s="276"/>
      <c r="I703" s="277"/>
      <c r="J703" s="277"/>
    </row>
    <row r="704" spans="1:10" x14ac:dyDescent="0.3">
      <c r="A704" s="298"/>
      <c r="B704" s="298"/>
      <c r="C704" s="298"/>
      <c r="D704" s="325"/>
      <c r="E704" s="325"/>
      <c r="F704" s="325"/>
      <c r="G704" s="325"/>
      <c r="H704" s="276"/>
      <c r="I704" s="277"/>
      <c r="J704" s="277"/>
    </row>
    <row r="705" spans="1:10" x14ac:dyDescent="0.3">
      <c r="A705" s="298"/>
      <c r="B705" s="298"/>
      <c r="C705" s="298"/>
      <c r="D705" s="325"/>
      <c r="E705" s="325"/>
      <c r="F705" s="325"/>
      <c r="G705" s="325"/>
      <c r="H705" s="277"/>
      <c r="I705" s="232"/>
      <c r="J705" s="277"/>
    </row>
    <row r="706" spans="1:10" x14ac:dyDescent="0.3">
      <c r="A706" s="298"/>
      <c r="B706" s="298"/>
      <c r="C706" s="298"/>
      <c r="D706" s="325"/>
      <c r="E706" s="325"/>
      <c r="F706" s="325"/>
      <c r="G706" s="325"/>
      <c r="H706" s="476"/>
      <c r="I706" s="476"/>
      <c r="J706" s="277"/>
    </row>
    <row r="707" spans="1:10" x14ac:dyDescent="0.3">
      <c r="A707" s="298"/>
      <c r="B707" s="298"/>
      <c r="C707" s="298"/>
      <c r="D707" s="325"/>
      <c r="E707" s="325"/>
      <c r="F707" s="325"/>
      <c r="G707" s="325"/>
      <c r="H707" s="234"/>
      <c r="I707" s="233"/>
      <c r="J707" s="235"/>
    </row>
    <row r="708" spans="1:10" x14ac:dyDescent="0.3">
      <c r="A708" s="298"/>
      <c r="B708" s="298"/>
      <c r="C708" s="298"/>
      <c r="D708" s="325"/>
      <c r="E708" s="325"/>
      <c r="F708" s="325"/>
      <c r="G708" s="325"/>
      <c r="H708" s="269"/>
      <c r="I708" s="269"/>
      <c r="J708" s="269"/>
    </row>
    <row r="709" spans="1:10" x14ac:dyDescent="0.3">
      <c r="A709" s="298"/>
      <c r="B709" s="298"/>
      <c r="C709" s="298"/>
      <c r="D709" s="325"/>
      <c r="E709" s="325"/>
      <c r="F709" s="325"/>
      <c r="G709" s="325"/>
      <c r="H709" s="271"/>
      <c r="I709" s="271"/>
      <c r="J709" s="271"/>
    </row>
    <row r="710" spans="1:10" x14ac:dyDescent="0.3">
      <c r="A710" s="298"/>
      <c r="B710" s="298"/>
      <c r="C710" s="298"/>
      <c r="D710" s="325"/>
      <c r="E710" s="325"/>
      <c r="F710" s="325"/>
      <c r="G710" s="325"/>
      <c r="H710" s="273"/>
      <c r="I710" s="274"/>
      <c r="J710" s="274"/>
    </row>
    <row r="711" spans="1:10" x14ac:dyDescent="0.3">
      <c r="A711" s="298"/>
      <c r="B711" s="298"/>
      <c r="C711" s="298"/>
      <c r="D711" s="325"/>
      <c r="E711" s="325"/>
      <c r="F711" s="325"/>
      <c r="G711" s="325"/>
      <c r="H711" s="276"/>
      <c r="I711" s="277"/>
      <c r="J711" s="277"/>
    </row>
    <row r="712" spans="1:10" x14ac:dyDescent="0.3">
      <c r="A712" s="298"/>
      <c r="B712" s="298"/>
      <c r="C712" s="298"/>
      <c r="D712" s="325"/>
      <c r="E712" s="325"/>
      <c r="F712" s="325"/>
      <c r="G712" s="325"/>
      <c r="H712" s="276"/>
      <c r="I712" s="277"/>
      <c r="J712" s="277"/>
    </row>
    <row r="713" spans="1:10" x14ac:dyDescent="0.3">
      <c r="A713" s="298"/>
      <c r="B713" s="298"/>
      <c r="C713" s="298"/>
      <c r="D713" s="325"/>
      <c r="E713" s="325"/>
      <c r="F713" s="325"/>
      <c r="G713" s="325"/>
      <c r="H713" s="276"/>
      <c r="I713" s="277"/>
      <c r="J713" s="277"/>
    </row>
    <row r="714" spans="1:10" x14ac:dyDescent="0.3">
      <c r="A714" s="298"/>
      <c r="B714" s="298"/>
      <c r="C714" s="298"/>
      <c r="D714" s="325"/>
      <c r="E714" s="325"/>
      <c r="F714" s="325"/>
      <c r="G714" s="325"/>
      <c r="H714" s="276"/>
      <c r="I714" s="277"/>
      <c r="J714" s="277"/>
    </row>
    <row r="715" spans="1:10" x14ac:dyDescent="0.3">
      <c r="A715" s="298"/>
      <c r="B715" s="298"/>
      <c r="C715" s="298"/>
      <c r="D715" s="325"/>
      <c r="E715" s="325"/>
      <c r="F715" s="325"/>
      <c r="G715" s="325"/>
      <c r="H715" s="276"/>
      <c r="I715" s="277"/>
      <c r="J715" s="277"/>
    </row>
    <row r="716" spans="1:10" x14ac:dyDescent="0.3">
      <c r="A716" s="298"/>
      <c r="B716" s="298"/>
      <c r="C716" s="298"/>
      <c r="D716" s="325"/>
      <c r="E716" s="325"/>
      <c r="F716" s="325"/>
      <c r="G716" s="325"/>
      <c r="H716" s="276"/>
      <c r="I716" s="277"/>
      <c r="J716" s="277"/>
    </row>
    <row r="717" spans="1:10" x14ac:dyDescent="0.3">
      <c r="A717" s="298"/>
      <c r="B717" s="298"/>
      <c r="C717" s="298"/>
      <c r="D717" s="325"/>
      <c r="E717" s="325"/>
      <c r="F717" s="325"/>
      <c r="G717" s="325"/>
      <c r="H717" s="276"/>
      <c r="I717" s="277"/>
      <c r="J717" s="277"/>
    </row>
    <row r="718" spans="1:10" x14ac:dyDescent="0.3">
      <c r="A718" s="298"/>
      <c r="B718" s="298"/>
      <c r="C718" s="298"/>
      <c r="D718" s="325"/>
      <c r="E718" s="325"/>
      <c r="F718" s="325"/>
      <c r="G718" s="325"/>
      <c r="H718" s="276"/>
      <c r="I718" s="277"/>
      <c r="J718" s="277"/>
    </row>
    <row r="719" spans="1:10" x14ac:dyDescent="0.3">
      <c r="A719" s="298"/>
      <c r="B719" s="298"/>
      <c r="C719" s="298"/>
      <c r="D719" s="325"/>
      <c r="E719" s="325"/>
      <c r="F719" s="325"/>
      <c r="G719" s="325"/>
      <c r="H719" s="276"/>
      <c r="I719" s="277"/>
      <c r="J719" s="277"/>
    </row>
    <row r="720" spans="1:10" x14ac:dyDescent="0.3">
      <c r="A720" s="298"/>
      <c r="B720" s="298"/>
      <c r="C720" s="298"/>
      <c r="D720" s="325"/>
      <c r="E720" s="325"/>
      <c r="F720" s="325"/>
      <c r="G720" s="325"/>
      <c r="H720" s="276"/>
      <c r="I720" s="277"/>
      <c r="J720" s="277"/>
    </row>
    <row r="721" spans="1:10" x14ac:dyDescent="0.3">
      <c r="A721" s="298"/>
      <c r="B721" s="298"/>
      <c r="C721" s="298"/>
      <c r="D721" s="325"/>
      <c r="E721" s="325"/>
      <c r="F721" s="325"/>
      <c r="G721" s="325"/>
      <c r="H721" s="276"/>
      <c r="I721" s="277"/>
      <c r="J721" s="277"/>
    </row>
    <row r="722" spans="1:10" x14ac:dyDescent="0.3">
      <c r="A722" s="298"/>
      <c r="B722" s="298"/>
      <c r="C722" s="298"/>
      <c r="D722" s="325"/>
      <c r="E722" s="325"/>
      <c r="F722" s="325"/>
      <c r="G722" s="325"/>
      <c r="H722" s="276"/>
      <c r="I722" s="277"/>
      <c r="J722" s="277"/>
    </row>
    <row r="723" spans="1:10" x14ac:dyDescent="0.3">
      <c r="A723" s="298"/>
      <c r="B723" s="298"/>
      <c r="C723" s="298"/>
      <c r="D723" s="325"/>
      <c r="E723" s="325"/>
      <c r="F723" s="325"/>
      <c r="G723" s="325"/>
      <c r="H723" s="276"/>
      <c r="I723" s="277"/>
      <c r="J723" s="277"/>
    </row>
    <row r="724" spans="1:10" x14ac:dyDescent="0.3">
      <c r="A724" s="298"/>
      <c r="B724" s="298"/>
      <c r="C724" s="298"/>
      <c r="D724" s="325"/>
      <c r="E724" s="325"/>
      <c r="F724" s="325"/>
      <c r="G724" s="325"/>
      <c r="H724" s="277"/>
      <c r="I724" s="232"/>
      <c r="J724" s="277"/>
    </row>
    <row r="725" spans="1:10" x14ac:dyDescent="0.3">
      <c r="A725" s="298"/>
      <c r="B725" s="298"/>
      <c r="C725" s="298"/>
      <c r="D725" s="325"/>
      <c r="E725" s="325"/>
      <c r="F725" s="325"/>
      <c r="G725" s="325"/>
      <c r="H725" s="476"/>
      <c r="I725" s="476"/>
      <c r="J725" s="277"/>
    </row>
    <row r="726" spans="1:10" x14ac:dyDescent="0.3">
      <c r="A726" s="298"/>
      <c r="B726" s="298"/>
      <c r="C726" s="298"/>
      <c r="D726" s="325"/>
      <c r="E726" s="325"/>
      <c r="F726" s="325"/>
      <c r="G726" s="325"/>
      <c r="H726" s="234"/>
      <c r="I726" s="233"/>
      <c r="J726" s="235"/>
    </row>
    <row r="727" spans="1:10" x14ac:dyDescent="0.3">
      <c r="A727" s="298"/>
      <c r="B727" s="298"/>
      <c r="C727" s="298"/>
      <c r="D727" s="325"/>
      <c r="E727" s="325"/>
      <c r="F727" s="325"/>
      <c r="G727" s="325"/>
      <c r="H727" s="269"/>
      <c r="I727" s="269"/>
      <c r="J727" s="269"/>
    </row>
    <row r="728" spans="1:10" x14ac:dyDescent="0.3">
      <c r="A728" s="298"/>
      <c r="B728" s="298"/>
      <c r="C728" s="298"/>
      <c r="D728" s="325"/>
      <c r="E728" s="325"/>
      <c r="F728" s="325"/>
      <c r="G728" s="325"/>
      <c r="H728" s="271"/>
      <c r="I728" s="271"/>
      <c r="J728" s="271"/>
    </row>
    <row r="729" spans="1:10" x14ac:dyDescent="0.3">
      <c r="A729" s="298"/>
      <c r="B729" s="298"/>
      <c r="C729" s="298"/>
      <c r="D729" s="325"/>
      <c r="E729" s="325"/>
      <c r="F729" s="325"/>
      <c r="G729" s="325"/>
      <c r="H729" s="273"/>
      <c r="I729" s="274"/>
      <c r="J729" s="274"/>
    </row>
    <row r="730" spans="1:10" x14ac:dyDescent="0.3">
      <c r="A730" s="298"/>
      <c r="B730" s="298"/>
      <c r="C730" s="298"/>
      <c r="D730" s="325"/>
      <c r="E730" s="325"/>
      <c r="F730" s="325"/>
      <c r="G730" s="325"/>
      <c r="H730" s="276"/>
      <c r="I730" s="277"/>
      <c r="J730" s="277"/>
    </row>
    <row r="731" spans="1:10" x14ac:dyDescent="0.3">
      <c r="A731" s="298"/>
      <c r="B731" s="298"/>
      <c r="C731" s="298"/>
      <c r="D731" s="325"/>
      <c r="E731" s="325"/>
      <c r="F731" s="325"/>
      <c r="G731" s="325"/>
      <c r="H731" s="276"/>
      <c r="I731" s="277"/>
      <c r="J731" s="277"/>
    </row>
    <row r="732" spans="1:10" x14ac:dyDescent="0.3">
      <c r="A732" s="298"/>
      <c r="B732" s="298"/>
      <c r="C732" s="298"/>
      <c r="D732" s="325"/>
      <c r="E732" s="325"/>
      <c r="F732" s="325"/>
      <c r="G732" s="325"/>
      <c r="H732" s="276"/>
      <c r="I732" s="277"/>
      <c r="J732" s="277"/>
    </row>
    <row r="733" spans="1:10" x14ac:dyDescent="0.3">
      <c r="A733" s="298"/>
      <c r="B733" s="298"/>
      <c r="C733" s="298"/>
      <c r="D733" s="325"/>
      <c r="E733" s="325"/>
      <c r="F733" s="325"/>
      <c r="G733" s="325"/>
      <c r="H733" s="276"/>
      <c r="I733" s="277"/>
      <c r="J733" s="277"/>
    </row>
    <row r="734" spans="1:10" x14ac:dyDescent="0.3">
      <c r="A734" s="298"/>
      <c r="B734" s="298"/>
      <c r="C734" s="298"/>
      <c r="D734" s="325"/>
      <c r="E734" s="325"/>
      <c r="F734" s="325"/>
      <c r="G734" s="325"/>
      <c r="H734" s="277"/>
      <c r="I734" s="232"/>
      <c r="J734" s="277"/>
    </row>
    <row r="735" spans="1:10" x14ac:dyDescent="0.3">
      <c r="A735" s="298"/>
      <c r="B735" s="298"/>
      <c r="C735" s="298"/>
      <c r="D735" s="325"/>
      <c r="E735" s="325"/>
      <c r="F735" s="325"/>
      <c r="G735" s="325"/>
      <c r="H735" s="476"/>
      <c r="I735" s="476"/>
      <c r="J735" s="277"/>
    </row>
    <row r="736" spans="1:10" x14ac:dyDescent="0.3">
      <c r="A736" s="298"/>
      <c r="B736" s="298"/>
      <c r="C736" s="298"/>
      <c r="D736" s="325"/>
      <c r="E736" s="325"/>
      <c r="F736" s="325"/>
      <c r="G736" s="325"/>
      <c r="H736" s="234"/>
      <c r="I736" s="233"/>
      <c r="J736" s="235"/>
    </row>
    <row r="737" spans="1:10" x14ac:dyDescent="0.3">
      <c r="A737" s="298"/>
      <c r="B737" s="298"/>
      <c r="C737" s="298"/>
      <c r="D737" s="325"/>
      <c r="E737" s="325"/>
      <c r="F737" s="325"/>
      <c r="G737" s="325"/>
      <c r="H737" s="269"/>
      <c r="I737" s="269"/>
      <c r="J737" s="269"/>
    </row>
    <row r="738" spans="1:10" x14ac:dyDescent="0.3">
      <c r="A738" s="298"/>
      <c r="B738" s="298"/>
      <c r="C738" s="298"/>
      <c r="D738" s="325"/>
      <c r="E738" s="325"/>
      <c r="F738" s="325"/>
      <c r="G738" s="325"/>
      <c r="H738" s="271"/>
      <c r="I738" s="271"/>
      <c r="J738" s="271"/>
    </row>
    <row r="739" spans="1:10" x14ac:dyDescent="0.3">
      <c r="A739" s="298"/>
      <c r="B739" s="298"/>
      <c r="C739" s="298"/>
      <c r="D739" s="325"/>
      <c r="E739" s="325"/>
      <c r="F739" s="325"/>
      <c r="G739" s="325"/>
      <c r="H739" s="273"/>
      <c r="I739" s="274"/>
      <c r="J739" s="274"/>
    </row>
    <row r="740" spans="1:10" x14ac:dyDescent="0.3">
      <c r="A740" s="298"/>
      <c r="B740" s="298"/>
      <c r="C740" s="298"/>
      <c r="D740" s="325"/>
      <c r="E740" s="325"/>
      <c r="F740" s="325"/>
      <c r="G740" s="325"/>
      <c r="H740" s="276"/>
      <c r="I740" s="277"/>
      <c r="J740" s="277"/>
    </row>
    <row r="741" spans="1:10" x14ac:dyDescent="0.3">
      <c r="A741" s="298"/>
      <c r="B741" s="298"/>
      <c r="C741" s="298"/>
      <c r="D741" s="325"/>
      <c r="E741" s="325"/>
      <c r="F741" s="325"/>
      <c r="G741" s="325"/>
      <c r="H741" s="277"/>
      <c r="I741" s="232"/>
      <c r="J741" s="277"/>
    </row>
    <row r="742" spans="1:10" x14ac:dyDescent="0.3">
      <c r="A742" s="298"/>
      <c r="B742" s="298"/>
      <c r="C742" s="298"/>
      <c r="D742" s="325"/>
      <c r="E742" s="325"/>
      <c r="F742" s="325"/>
      <c r="G742" s="325"/>
      <c r="H742" s="476"/>
      <c r="I742" s="476"/>
      <c r="J742" s="277"/>
    </row>
    <row r="743" spans="1:10" x14ac:dyDescent="0.3">
      <c r="A743" s="298"/>
      <c r="B743" s="298"/>
      <c r="C743" s="298"/>
      <c r="D743" s="325"/>
      <c r="E743" s="325"/>
      <c r="F743" s="325"/>
      <c r="G743" s="325"/>
      <c r="H743" s="234"/>
      <c r="I743" s="233"/>
      <c r="J743" s="235"/>
    </row>
    <row r="744" spans="1:10" x14ac:dyDescent="0.3">
      <c r="A744" s="298"/>
      <c r="B744" s="298"/>
      <c r="C744" s="298"/>
      <c r="D744" s="325"/>
      <c r="E744" s="325"/>
      <c r="F744" s="325"/>
      <c r="G744" s="325"/>
      <c r="H744" s="269"/>
      <c r="I744" s="269"/>
      <c r="J744" s="269"/>
    </row>
    <row r="745" spans="1:10" x14ac:dyDescent="0.3">
      <c r="A745" s="298"/>
      <c r="B745" s="298"/>
      <c r="C745" s="298"/>
      <c r="D745" s="325"/>
      <c r="E745" s="325"/>
      <c r="F745" s="325"/>
      <c r="G745" s="325"/>
      <c r="H745" s="271"/>
      <c r="I745" s="271"/>
      <c r="J745" s="271"/>
    </row>
    <row r="746" spans="1:10" x14ac:dyDescent="0.3">
      <c r="A746" s="298"/>
      <c r="B746" s="298"/>
      <c r="C746" s="298"/>
      <c r="D746" s="325"/>
      <c r="E746" s="325"/>
      <c r="F746" s="325"/>
      <c r="G746" s="325"/>
      <c r="H746" s="273"/>
      <c r="I746" s="274"/>
      <c r="J746" s="274"/>
    </row>
    <row r="747" spans="1:10" x14ac:dyDescent="0.3">
      <c r="A747" s="298"/>
      <c r="B747" s="298"/>
      <c r="C747" s="298"/>
      <c r="D747" s="325"/>
      <c r="E747" s="325"/>
      <c r="F747" s="325"/>
      <c r="G747" s="325"/>
      <c r="H747" s="276"/>
      <c r="I747" s="277"/>
      <c r="J747" s="277"/>
    </row>
    <row r="748" spans="1:10" x14ac:dyDescent="0.3">
      <c r="A748" s="298"/>
      <c r="B748" s="298"/>
      <c r="C748" s="298"/>
      <c r="D748" s="325"/>
      <c r="E748" s="325"/>
      <c r="F748" s="325"/>
      <c r="G748" s="325"/>
      <c r="H748" s="277"/>
      <c r="I748" s="232"/>
      <c r="J748" s="277"/>
    </row>
    <row r="749" spans="1:10" x14ac:dyDescent="0.3">
      <c r="A749" s="298"/>
      <c r="B749" s="298"/>
      <c r="C749" s="298"/>
      <c r="D749" s="325"/>
      <c r="E749" s="325"/>
      <c r="F749" s="325"/>
      <c r="G749" s="325"/>
      <c r="H749" s="476"/>
      <c r="I749" s="476"/>
      <c r="J749" s="277"/>
    </row>
    <row r="750" spans="1:10" x14ac:dyDescent="0.3">
      <c r="A750" s="298"/>
      <c r="B750" s="298"/>
      <c r="C750" s="298"/>
      <c r="D750" s="325"/>
      <c r="E750" s="325"/>
      <c r="F750" s="325"/>
      <c r="G750" s="325"/>
      <c r="H750" s="234"/>
      <c r="I750" s="233"/>
      <c r="J750" s="235"/>
    </row>
    <row r="751" spans="1:10" x14ac:dyDescent="0.3">
      <c r="A751" s="298"/>
      <c r="B751" s="298"/>
      <c r="C751" s="298"/>
      <c r="D751" s="325"/>
      <c r="E751" s="325"/>
      <c r="F751" s="325"/>
      <c r="G751" s="325"/>
      <c r="H751" s="269"/>
      <c r="I751" s="269"/>
      <c r="J751" s="269"/>
    </row>
    <row r="752" spans="1:10" x14ac:dyDescent="0.3">
      <c r="A752" s="298"/>
      <c r="B752" s="298"/>
      <c r="C752" s="298"/>
      <c r="D752" s="325"/>
      <c r="E752" s="325"/>
      <c r="F752" s="325"/>
      <c r="G752" s="325"/>
      <c r="H752" s="265"/>
      <c r="I752" s="264"/>
      <c r="J752" s="266"/>
    </row>
    <row r="753" spans="1:10" x14ac:dyDescent="0.3">
      <c r="A753" s="298"/>
      <c r="B753" s="298"/>
      <c r="C753" s="298"/>
      <c r="D753" s="325"/>
      <c r="E753" s="325"/>
      <c r="F753" s="325"/>
      <c r="G753" s="325"/>
      <c r="H753" s="271"/>
      <c r="I753" s="271"/>
      <c r="J753" s="271"/>
    </row>
    <row r="754" spans="1:10" x14ac:dyDescent="0.3">
      <c r="A754" s="298"/>
      <c r="B754" s="298"/>
      <c r="C754" s="298"/>
      <c r="D754" s="325"/>
      <c r="E754" s="325"/>
      <c r="F754" s="325"/>
      <c r="G754" s="325"/>
      <c r="H754" s="273"/>
      <c r="I754" s="274"/>
      <c r="J754" s="274"/>
    </row>
    <row r="755" spans="1:10" x14ac:dyDescent="0.3">
      <c r="A755" s="298"/>
      <c r="B755" s="298"/>
      <c r="C755" s="298"/>
      <c r="D755" s="325"/>
      <c r="E755" s="325"/>
      <c r="F755" s="325"/>
      <c r="G755" s="325"/>
      <c r="H755" s="276"/>
      <c r="I755" s="277"/>
      <c r="J755" s="277"/>
    </row>
    <row r="756" spans="1:10" x14ac:dyDescent="0.3">
      <c r="A756" s="298"/>
      <c r="B756" s="298"/>
      <c r="C756" s="298"/>
      <c r="D756" s="325"/>
      <c r="E756" s="325"/>
      <c r="F756" s="325"/>
      <c r="G756" s="325"/>
      <c r="H756" s="277"/>
      <c r="I756" s="232"/>
      <c r="J756" s="277"/>
    </row>
    <row r="757" spans="1:10" x14ac:dyDescent="0.3">
      <c r="A757" s="298"/>
      <c r="B757" s="298"/>
      <c r="C757" s="298"/>
      <c r="D757" s="325"/>
      <c r="E757" s="325"/>
      <c r="F757" s="325"/>
      <c r="G757" s="325"/>
      <c r="H757" s="476"/>
      <c r="I757" s="476"/>
      <c r="J757" s="277"/>
    </row>
    <row r="758" spans="1:10" x14ac:dyDescent="0.3">
      <c r="A758" s="298"/>
      <c r="B758" s="298"/>
      <c r="C758" s="298"/>
      <c r="D758" s="325"/>
      <c r="E758" s="325"/>
      <c r="F758" s="325"/>
      <c r="G758" s="325"/>
      <c r="H758" s="234"/>
      <c r="I758" s="233"/>
      <c r="J758" s="235"/>
    </row>
    <row r="759" spans="1:10" x14ac:dyDescent="0.3">
      <c r="A759" s="298"/>
      <c r="B759" s="298"/>
      <c r="C759" s="298"/>
      <c r="D759" s="325"/>
      <c r="E759" s="325"/>
      <c r="F759" s="325"/>
      <c r="G759" s="325"/>
      <c r="H759" s="269"/>
      <c r="I759" s="269"/>
      <c r="J759" s="269"/>
    </row>
    <row r="760" spans="1:10" x14ac:dyDescent="0.3">
      <c r="A760" s="298"/>
      <c r="B760" s="298"/>
      <c r="C760" s="298"/>
      <c r="D760" s="325"/>
      <c r="E760" s="325"/>
      <c r="F760" s="325"/>
      <c r="G760" s="325"/>
      <c r="H760" s="271"/>
      <c r="I760" s="271"/>
      <c r="J760" s="271"/>
    </row>
    <row r="761" spans="1:10" x14ac:dyDescent="0.3">
      <c r="A761" s="298"/>
      <c r="B761" s="298"/>
      <c r="C761" s="298"/>
      <c r="D761" s="325"/>
      <c r="E761" s="325"/>
      <c r="F761" s="325"/>
      <c r="G761" s="325"/>
      <c r="H761" s="273"/>
      <c r="I761" s="274"/>
      <c r="J761" s="274"/>
    </row>
    <row r="762" spans="1:10" x14ac:dyDescent="0.3">
      <c r="A762" s="298"/>
      <c r="B762" s="298"/>
      <c r="C762" s="298"/>
      <c r="D762" s="325"/>
      <c r="E762" s="325"/>
      <c r="F762" s="325"/>
      <c r="G762" s="325"/>
      <c r="H762" s="276"/>
      <c r="I762" s="277"/>
      <c r="J762" s="277"/>
    </row>
    <row r="763" spans="1:10" x14ac:dyDescent="0.3">
      <c r="A763" s="298"/>
      <c r="B763" s="298"/>
      <c r="C763" s="298"/>
      <c r="D763" s="325"/>
      <c r="E763" s="325"/>
      <c r="F763" s="325"/>
      <c r="G763" s="325"/>
      <c r="H763" s="277"/>
      <c r="I763" s="232"/>
      <c r="J763" s="277"/>
    </row>
    <row r="764" spans="1:10" x14ac:dyDescent="0.3">
      <c r="A764" s="298"/>
      <c r="B764" s="298"/>
      <c r="C764" s="298"/>
      <c r="D764" s="325"/>
      <c r="E764" s="325"/>
      <c r="F764" s="325"/>
      <c r="G764" s="325"/>
      <c r="H764" s="476"/>
      <c r="I764" s="476"/>
      <c r="J764" s="277"/>
    </row>
    <row r="765" spans="1:10" x14ac:dyDescent="0.3">
      <c r="A765" s="298"/>
      <c r="B765" s="298"/>
      <c r="C765" s="298"/>
      <c r="D765" s="325"/>
      <c r="E765" s="325"/>
      <c r="F765" s="325"/>
      <c r="G765" s="325"/>
      <c r="H765" s="234"/>
      <c r="I765" s="233"/>
      <c r="J765" s="235"/>
    </row>
    <row r="766" spans="1:10" x14ac:dyDescent="0.3">
      <c r="A766" s="298"/>
      <c r="B766" s="298"/>
      <c r="C766" s="298"/>
      <c r="D766" s="325"/>
      <c r="E766" s="325"/>
      <c r="F766" s="325"/>
      <c r="G766" s="325"/>
      <c r="H766" s="269"/>
      <c r="I766" s="269"/>
      <c r="J766" s="269"/>
    </row>
    <row r="767" spans="1:10" x14ac:dyDescent="0.3">
      <c r="A767" s="298"/>
      <c r="B767" s="298"/>
      <c r="C767" s="298"/>
      <c r="D767" s="325"/>
      <c r="E767" s="325"/>
      <c r="F767" s="325"/>
      <c r="G767" s="325"/>
      <c r="H767" s="271"/>
      <c r="I767" s="271"/>
      <c r="J767" s="271"/>
    </row>
    <row r="768" spans="1:10" x14ac:dyDescent="0.3">
      <c r="A768" s="298"/>
      <c r="B768" s="298"/>
      <c r="C768" s="298"/>
      <c r="D768" s="325"/>
      <c r="E768" s="325"/>
      <c r="F768" s="325"/>
      <c r="G768" s="325"/>
      <c r="H768" s="273"/>
      <c r="I768" s="274"/>
      <c r="J768" s="274"/>
    </row>
    <row r="769" spans="1:10" x14ac:dyDescent="0.3">
      <c r="A769" s="298"/>
      <c r="B769" s="298"/>
      <c r="C769" s="298"/>
      <c r="D769" s="325"/>
      <c r="E769" s="325"/>
      <c r="F769" s="325"/>
      <c r="G769" s="325"/>
      <c r="H769" s="276"/>
      <c r="I769" s="277"/>
      <c r="J769" s="277"/>
    </row>
    <row r="770" spans="1:10" x14ac:dyDescent="0.3">
      <c r="A770" s="298"/>
      <c r="B770" s="298"/>
      <c r="C770" s="298"/>
      <c r="D770" s="325"/>
      <c r="E770" s="325"/>
      <c r="F770" s="325"/>
      <c r="G770" s="325"/>
      <c r="H770" s="276"/>
      <c r="I770" s="277"/>
      <c r="J770" s="277"/>
    </row>
    <row r="771" spans="1:10" x14ac:dyDescent="0.3">
      <c r="A771" s="298"/>
      <c r="B771" s="298"/>
      <c r="C771" s="298"/>
      <c r="D771" s="325"/>
      <c r="E771" s="325"/>
      <c r="F771" s="325"/>
      <c r="G771" s="325"/>
      <c r="H771" s="276"/>
      <c r="I771" s="277"/>
      <c r="J771" s="277"/>
    </row>
    <row r="772" spans="1:10" x14ac:dyDescent="0.3">
      <c r="A772" s="298"/>
      <c r="B772" s="298"/>
      <c r="C772" s="298"/>
      <c r="D772" s="325"/>
      <c r="E772" s="325"/>
      <c r="F772" s="325"/>
      <c r="G772" s="325"/>
      <c r="H772" s="276"/>
      <c r="I772" s="277"/>
      <c r="J772" s="277"/>
    </row>
    <row r="773" spans="1:10" x14ac:dyDescent="0.3">
      <c r="A773" s="298"/>
      <c r="B773" s="298"/>
      <c r="C773" s="298"/>
      <c r="D773" s="325"/>
      <c r="E773" s="325"/>
      <c r="F773" s="325"/>
      <c r="G773" s="325"/>
      <c r="H773" s="277"/>
      <c r="I773" s="232"/>
      <c r="J773" s="277"/>
    </row>
    <row r="774" spans="1:10" x14ac:dyDescent="0.3">
      <c r="A774" s="298"/>
      <c r="B774" s="298"/>
      <c r="C774" s="298"/>
      <c r="D774" s="325"/>
      <c r="E774" s="325"/>
      <c r="F774" s="325"/>
      <c r="G774" s="325"/>
      <c r="H774" s="476"/>
      <c r="I774" s="476"/>
      <c r="J774" s="277"/>
    </row>
    <row r="775" spans="1:10" x14ac:dyDescent="0.3">
      <c r="A775" s="298"/>
      <c r="B775" s="298"/>
      <c r="C775" s="298"/>
      <c r="D775" s="325"/>
      <c r="E775" s="325"/>
      <c r="F775" s="325"/>
      <c r="G775" s="325"/>
      <c r="H775" s="234"/>
      <c r="I775" s="233"/>
      <c r="J775" s="235"/>
    </row>
    <row r="776" spans="1:10" x14ac:dyDescent="0.3">
      <c r="A776" s="298"/>
      <c r="B776" s="298"/>
      <c r="C776" s="298"/>
      <c r="D776" s="325"/>
      <c r="E776" s="325"/>
      <c r="F776" s="325"/>
      <c r="G776" s="325"/>
      <c r="H776" s="269"/>
      <c r="I776" s="269"/>
      <c r="J776" s="269"/>
    </row>
    <row r="777" spans="1:10" x14ac:dyDescent="0.3">
      <c r="A777" s="298"/>
      <c r="B777" s="298"/>
      <c r="C777" s="298"/>
      <c r="D777" s="325"/>
      <c r="E777" s="325"/>
      <c r="F777" s="325"/>
      <c r="G777" s="325"/>
      <c r="H777" s="271"/>
      <c r="I777" s="271"/>
      <c r="J777" s="271"/>
    </row>
    <row r="778" spans="1:10" x14ac:dyDescent="0.3">
      <c r="A778" s="298"/>
      <c r="B778" s="298"/>
      <c r="C778" s="298"/>
      <c r="D778" s="325"/>
      <c r="E778" s="325"/>
      <c r="F778" s="325"/>
      <c r="G778" s="325"/>
      <c r="H778" s="273"/>
      <c r="I778" s="274"/>
      <c r="J778" s="274"/>
    </row>
    <row r="779" spans="1:10" x14ac:dyDescent="0.3">
      <c r="A779" s="298"/>
      <c r="B779" s="298"/>
      <c r="C779" s="298"/>
      <c r="D779" s="325"/>
      <c r="E779" s="325"/>
      <c r="F779" s="325"/>
      <c r="G779" s="325"/>
      <c r="H779" s="276"/>
      <c r="I779" s="277"/>
      <c r="J779" s="277"/>
    </row>
    <row r="780" spans="1:10" x14ac:dyDescent="0.3">
      <c r="A780" s="298"/>
      <c r="B780" s="298"/>
      <c r="C780" s="298"/>
      <c r="D780" s="325"/>
      <c r="E780" s="325"/>
      <c r="F780" s="325"/>
      <c r="G780" s="325"/>
      <c r="H780" s="276"/>
      <c r="I780" s="277"/>
      <c r="J780" s="277"/>
    </row>
    <row r="781" spans="1:10" x14ac:dyDescent="0.3">
      <c r="A781" s="298"/>
      <c r="B781" s="298"/>
      <c r="C781" s="298"/>
      <c r="D781" s="325"/>
      <c r="E781" s="325"/>
      <c r="F781" s="325"/>
      <c r="G781" s="325"/>
      <c r="H781" s="276"/>
      <c r="I781" s="277"/>
      <c r="J781" s="277"/>
    </row>
    <row r="782" spans="1:10" x14ac:dyDescent="0.3">
      <c r="A782" s="298"/>
      <c r="B782" s="298"/>
      <c r="C782" s="298"/>
      <c r="D782" s="325"/>
      <c r="E782" s="325"/>
      <c r="F782" s="325"/>
      <c r="G782" s="325"/>
      <c r="H782" s="276"/>
      <c r="I782" s="277"/>
      <c r="J782" s="277"/>
    </row>
    <row r="783" spans="1:10" x14ac:dyDescent="0.3">
      <c r="A783" s="298"/>
      <c r="B783" s="298"/>
      <c r="C783" s="298"/>
      <c r="D783" s="325"/>
      <c r="E783" s="325"/>
      <c r="F783" s="325"/>
      <c r="G783" s="325"/>
      <c r="H783" s="276"/>
      <c r="I783" s="277"/>
      <c r="J783" s="277"/>
    </row>
    <row r="784" spans="1:10" x14ac:dyDescent="0.3">
      <c r="A784" s="298"/>
      <c r="B784" s="298"/>
      <c r="C784" s="298"/>
      <c r="D784" s="325"/>
      <c r="E784" s="325"/>
      <c r="F784" s="325"/>
      <c r="G784" s="325"/>
      <c r="H784" s="276"/>
      <c r="I784" s="277"/>
      <c r="J784" s="277"/>
    </row>
    <row r="785" spans="1:10" x14ac:dyDescent="0.3">
      <c r="A785" s="298"/>
      <c r="B785" s="298"/>
      <c r="C785" s="298"/>
      <c r="D785" s="325"/>
      <c r="E785" s="325"/>
      <c r="F785" s="325"/>
      <c r="G785" s="325"/>
      <c r="H785" s="276"/>
      <c r="I785" s="277"/>
      <c r="J785" s="277"/>
    </row>
    <row r="786" spans="1:10" x14ac:dyDescent="0.3">
      <c r="A786" s="298"/>
      <c r="B786" s="298"/>
      <c r="C786" s="298"/>
      <c r="D786" s="325"/>
      <c r="E786" s="325"/>
      <c r="F786" s="325"/>
      <c r="G786" s="325"/>
      <c r="H786" s="276"/>
      <c r="I786" s="277"/>
      <c r="J786" s="277"/>
    </row>
    <row r="787" spans="1:10" x14ac:dyDescent="0.3">
      <c r="A787" s="298"/>
      <c r="B787" s="298"/>
      <c r="C787" s="298"/>
      <c r="D787" s="325"/>
      <c r="E787" s="325"/>
      <c r="F787" s="325"/>
      <c r="G787" s="325"/>
      <c r="H787" s="276"/>
      <c r="I787" s="277"/>
      <c r="J787" s="277"/>
    </row>
    <row r="788" spans="1:10" x14ac:dyDescent="0.3">
      <c r="A788" s="298"/>
      <c r="B788" s="298"/>
      <c r="C788" s="298"/>
      <c r="D788" s="325"/>
      <c r="E788" s="325"/>
      <c r="F788" s="325"/>
      <c r="G788" s="325"/>
      <c r="H788" s="277"/>
      <c r="I788" s="232"/>
      <c r="J788" s="277"/>
    </row>
    <row r="789" spans="1:10" x14ac:dyDescent="0.3">
      <c r="A789" s="298"/>
      <c r="B789" s="298"/>
      <c r="C789" s="298"/>
      <c r="D789" s="325"/>
      <c r="E789" s="325"/>
      <c r="F789" s="325"/>
      <c r="G789" s="325"/>
      <c r="H789" s="476"/>
      <c r="I789" s="476"/>
      <c r="J789" s="277"/>
    </row>
    <row r="790" spans="1:10" x14ac:dyDescent="0.3">
      <c r="A790" s="298"/>
      <c r="B790" s="298"/>
      <c r="C790" s="298"/>
      <c r="D790" s="325"/>
      <c r="E790" s="325"/>
      <c r="F790" s="325"/>
      <c r="G790" s="325"/>
      <c r="H790" s="234"/>
      <c r="I790" s="233"/>
      <c r="J790" s="235"/>
    </row>
    <row r="791" spans="1:10" x14ac:dyDescent="0.3">
      <c r="A791" s="298"/>
      <c r="B791" s="298"/>
      <c r="C791" s="298"/>
      <c r="D791" s="325"/>
      <c r="E791" s="325"/>
      <c r="F791" s="325"/>
      <c r="G791" s="325"/>
      <c r="H791" s="269"/>
      <c r="I791" s="269"/>
      <c r="J791" s="269"/>
    </row>
    <row r="792" spans="1:10" x14ac:dyDescent="0.3">
      <c r="A792" s="298"/>
      <c r="B792" s="298"/>
      <c r="C792" s="298"/>
      <c r="D792" s="325"/>
      <c r="E792" s="325"/>
      <c r="F792" s="325"/>
      <c r="G792" s="325"/>
      <c r="H792" s="271"/>
      <c r="I792" s="271"/>
      <c r="J792" s="271"/>
    </row>
    <row r="793" spans="1:10" x14ac:dyDescent="0.3">
      <c r="A793" s="298"/>
      <c r="B793" s="298"/>
      <c r="C793" s="298"/>
      <c r="D793" s="325"/>
      <c r="E793" s="325"/>
      <c r="F793" s="325"/>
      <c r="G793" s="325"/>
      <c r="H793" s="273"/>
      <c r="I793" s="274"/>
      <c r="J793" s="274"/>
    </row>
    <row r="794" spans="1:10" x14ac:dyDescent="0.3">
      <c r="A794" s="298"/>
      <c r="B794" s="298"/>
      <c r="C794" s="298"/>
      <c r="D794" s="325"/>
      <c r="E794" s="325"/>
      <c r="F794" s="325"/>
      <c r="G794" s="325"/>
      <c r="H794" s="276"/>
      <c r="I794" s="277"/>
      <c r="J794" s="277"/>
    </row>
    <row r="795" spans="1:10" x14ac:dyDescent="0.3">
      <c r="A795" s="298"/>
      <c r="B795" s="298"/>
      <c r="C795" s="298"/>
      <c r="D795" s="325"/>
      <c r="E795" s="325"/>
      <c r="F795" s="325"/>
      <c r="G795" s="325"/>
      <c r="H795" s="276"/>
      <c r="I795" s="277"/>
      <c r="J795" s="277"/>
    </row>
    <row r="796" spans="1:10" x14ac:dyDescent="0.3">
      <c r="A796" s="298"/>
      <c r="B796" s="298"/>
      <c r="C796" s="298"/>
      <c r="D796" s="325"/>
      <c r="E796" s="325"/>
      <c r="F796" s="325"/>
      <c r="G796" s="325"/>
      <c r="H796" s="276"/>
      <c r="I796" s="277"/>
      <c r="J796" s="277"/>
    </row>
    <row r="797" spans="1:10" x14ac:dyDescent="0.3">
      <c r="A797" s="298"/>
      <c r="B797" s="298"/>
      <c r="C797" s="298"/>
      <c r="D797" s="325"/>
      <c r="E797" s="325"/>
      <c r="F797" s="325"/>
      <c r="G797" s="325"/>
      <c r="H797" s="277"/>
      <c r="I797" s="232"/>
      <c r="J797" s="277"/>
    </row>
    <row r="798" spans="1:10" x14ac:dyDescent="0.3">
      <c r="A798" s="298"/>
      <c r="B798" s="298"/>
      <c r="C798" s="298"/>
      <c r="D798" s="325"/>
      <c r="E798" s="325"/>
      <c r="F798" s="325"/>
      <c r="G798" s="325"/>
      <c r="H798" s="476"/>
      <c r="I798" s="476"/>
      <c r="J798" s="277"/>
    </row>
    <row r="799" spans="1:10" x14ac:dyDescent="0.3">
      <c r="A799" s="298"/>
      <c r="B799" s="298"/>
      <c r="C799" s="298"/>
      <c r="D799" s="325"/>
      <c r="E799" s="325"/>
      <c r="F799" s="325"/>
      <c r="G799" s="325"/>
      <c r="H799" s="234"/>
      <c r="I799" s="233"/>
      <c r="J799" s="235"/>
    </row>
    <row r="800" spans="1:10" x14ac:dyDescent="0.3">
      <c r="A800" s="298"/>
      <c r="B800" s="298"/>
      <c r="C800" s="298"/>
      <c r="D800" s="325"/>
      <c r="E800" s="325"/>
      <c r="F800" s="325"/>
      <c r="G800" s="325"/>
      <c r="H800" s="269"/>
      <c r="I800" s="269"/>
      <c r="J800" s="269"/>
    </row>
    <row r="801" spans="1:10" x14ac:dyDescent="0.3">
      <c r="A801" s="298"/>
      <c r="B801" s="298"/>
      <c r="C801" s="298"/>
      <c r="D801" s="325"/>
      <c r="E801" s="325"/>
      <c r="F801" s="325"/>
      <c r="G801" s="325"/>
      <c r="H801" s="271"/>
      <c r="I801" s="271"/>
      <c r="J801" s="271"/>
    </row>
    <row r="802" spans="1:10" x14ac:dyDescent="0.3">
      <c r="A802" s="298"/>
      <c r="B802" s="298"/>
      <c r="C802" s="298"/>
      <c r="D802" s="325"/>
      <c r="E802" s="325"/>
      <c r="F802" s="325"/>
      <c r="G802" s="325"/>
      <c r="H802" s="273"/>
      <c r="I802" s="274"/>
      <c r="J802" s="274"/>
    </row>
    <row r="803" spans="1:10" x14ac:dyDescent="0.3">
      <c r="A803" s="298"/>
      <c r="B803" s="298"/>
      <c r="C803" s="298"/>
      <c r="D803" s="325"/>
      <c r="E803" s="325"/>
      <c r="F803" s="325"/>
      <c r="G803" s="325"/>
      <c r="H803" s="276"/>
      <c r="I803" s="277"/>
      <c r="J803" s="277"/>
    </row>
    <row r="804" spans="1:10" x14ac:dyDescent="0.3">
      <c r="A804" s="298"/>
      <c r="B804" s="298"/>
      <c r="C804" s="298"/>
      <c r="D804" s="325"/>
      <c r="E804" s="325"/>
      <c r="F804" s="325"/>
      <c r="G804" s="325"/>
      <c r="H804" s="276"/>
      <c r="I804" s="277"/>
      <c r="J804" s="277"/>
    </row>
    <row r="805" spans="1:10" x14ac:dyDescent="0.3">
      <c r="A805" s="298"/>
      <c r="B805" s="298"/>
      <c r="C805" s="298"/>
      <c r="D805" s="325"/>
      <c r="E805" s="325"/>
      <c r="F805" s="325"/>
      <c r="G805" s="325"/>
      <c r="H805" s="276"/>
      <c r="I805" s="277"/>
      <c r="J805" s="277"/>
    </row>
    <row r="806" spans="1:10" x14ac:dyDescent="0.3">
      <c r="A806" s="298"/>
      <c r="B806" s="298"/>
      <c r="C806" s="298"/>
      <c r="D806" s="325"/>
      <c r="E806" s="325"/>
      <c r="F806" s="325"/>
      <c r="G806" s="325"/>
      <c r="H806" s="277"/>
      <c r="I806" s="232"/>
      <c r="J806" s="277"/>
    </row>
    <row r="807" spans="1:10" x14ac:dyDescent="0.3">
      <c r="A807" s="298"/>
      <c r="B807" s="298"/>
      <c r="C807" s="298"/>
      <c r="D807" s="325"/>
      <c r="E807" s="325"/>
      <c r="F807" s="325"/>
      <c r="G807" s="325"/>
      <c r="H807" s="476"/>
      <c r="I807" s="476"/>
      <c r="J807" s="277"/>
    </row>
    <row r="808" spans="1:10" x14ac:dyDescent="0.3">
      <c r="A808" s="298"/>
      <c r="B808" s="298"/>
      <c r="C808" s="298"/>
      <c r="D808" s="325"/>
      <c r="E808" s="325"/>
      <c r="F808" s="325"/>
      <c r="G808" s="325"/>
      <c r="H808" s="234"/>
      <c r="I808" s="233"/>
      <c r="J808" s="235"/>
    </row>
    <row r="809" spans="1:10" x14ac:dyDescent="0.3">
      <c r="A809" s="298"/>
      <c r="B809" s="298"/>
      <c r="C809" s="298"/>
      <c r="D809" s="325"/>
      <c r="E809" s="325"/>
      <c r="F809" s="325"/>
      <c r="G809" s="325"/>
      <c r="H809" s="269"/>
      <c r="I809" s="269"/>
      <c r="J809" s="269"/>
    </row>
    <row r="810" spans="1:10" x14ac:dyDescent="0.3">
      <c r="A810" s="298"/>
      <c r="B810" s="298"/>
      <c r="C810" s="298"/>
      <c r="D810" s="325"/>
      <c r="E810" s="325"/>
      <c r="F810" s="325"/>
      <c r="G810" s="325"/>
      <c r="H810" s="271"/>
      <c r="I810" s="271"/>
      <c r="J810" s="271"/>
    </row>
    <row r="811" spans="1:10" x14ac:dyDescent="0.3">
      <c r="A811" s="298"/>
      <c r="B811" s="298"/>
      <c r="C811" s="298"/>
      <c r="D811" s="325"/>
      <c r="E811" s="325"/>
      <c r="F811" s="325"/>
      <c r="G811" s="325"/>
      <c r="H811" s="273"/>
      <c r="I811" s="274"/>
      <c r="J811" s="274"/>
    </row>
    <row r="812" spans="1:10" x14ac:dyDescent="0.3">
      <c r="A812" s="298"/>
      <c r="B812" s="298"/>
      <c r="C812" s="298"/>
      <c r="D812" s="325"/>
      <c r="E812" s="325"/>
      <c r="F812" s="325"/>
      <c r="G812" s="325"/>
      <c r="H812" s="276"/>
      <c r="I812" s="277"/>
      <c r="J812" s="277"/>
    </row>
    <row r="813" spans="1:10" x14ac:dyDescent="0.3">
      <c r="A813" s="298"/>
      <c r="B813" s="298"/>
      <c r="C813" s="298"/>
      <c r="D813" s="325"/>
      <c r="E813" s="325"/>
      <c r="F813" s="325"/>
      <c r="G813" s="325"/>
      <c r="H813" s="276"/>
      <c r="I813" s="277"/>
      <c r="J813" s="277"/>
    </row>
    <row r="814" spans="1:10" x14ac:dyDescent="0.3">
      <c r="A814" s="298"/>
      <c r="B814" s="298"/>
      <c r="C814" s="298"/>
      <c r="D814" s="325"/>
      <c r="E814" s="325"/>
      <c r="F814" s="325"/>
      <c r="G814" s="325"/>
      <c r="H814" s="276"/>
      <c r="I814" s="277"/>
      <c r="J814" s="277"/>
    </row>
    <row r="815" spans="1:10" x14ac:dyDescent="0.3">
      <c r="A815" s="298"/>
      <c r="B815" s="298"/>
      <c r="C815" s="298"/>
      <c r="D815" s="325"/>
      <c r="E815" s="325"/>
      <c r="F815" s="325"/>
      <c r="G815" s="325"/>
      <c r="H815" s="276"/>
      <c r="I815" s="277"/>
      <c r="J815" s="277"/>
    </row>
    <row r="816" spans="1:10" x14ac:dyDescent="0.3">
      <c r="A816" s="298"/>
      <c r="B816" s="298"/>
      <c r="C816" s="298"/>
      <c r="D816" s="325"/>
      <c r="E816" s="325"/>
      <c r="F816" s="325"/>
      <c r="G816" s="325"/>
      <c r="H816" s="276"/>
      <c r="I816" s="277"/>
      <c r="J816" s="277"/>
    </row>
    <row r="817" spans="1:10" x14ac:dyDescent="0.3">
      <c r="A817" s="298"/>
      <c r="B817" s="298"/>
      <c r="C817" s="298"/>
      <c r="D817" s="325"/>
      <c r="E817" s="325"/>
      <c r="F817" s="325"/>
      <c r="G817" s="325"/>
      <c r="H817" s="276"/>
      <c r="I817" s="277"/>
      <c r="J817" s="277"/>
    </row>
    <row r="818" spans="1:10" x14ac:dyDescent="0.3">
      <c r="A818" s="298"/>
      <c r="B818" s="298"/>
      <c r="C818" s="298"/>
      <c r="D818" s="325"/>
      <c r="E818" s="325"/>
      <c r="F818" s="325"/>
      <c r="G818" s="325"/>
      <c r="H818" s="276"/>
      <c r="I818" s="277"/>
      <c r="J818" s="277"/>
    </row>
    <row r="819" spans="1:10" x14ac:dyDescent="0.3">
      <c r="A819" s="298"/>
      <c r="B819" s="298"/>
      <c r="C819" s="298"/>
      <c r="D819" s="325"/>
      <c r="E819" s="325"/>
      <c r="F819" s="325"/>
      <c r="G819" s="325"/>
      <c r="H819" s="276"/>
      <c r="I819" s="277"/>
      <c r="J819" s="277"/>
    </row>
    <row r="820" spans="1:10" x14ac:dyDescent="0.3">
      <c r="A820" s="298"/>
      <c r="B820" s="298"/>
      <c r="C820" s="298"/>
      <c r="D820" s="325"/>
      <c r="E820" s="325"/>
      <c r="F820" s="325"/>
      <c r="G820" s="325"/>
      <c r="H820" s="276"/>
      <c r="I820" s="277"/>
      <c r="J820" s="277"/>
    </row>
    <row r="821" spans="1:10" x14ac:dyDescent="0.3">
      <c r="A821" s="298"/>
      <c r="B821" s="298"/>
      <c r="C821" s="298"/>
      <c r="D821" s="325"/>
      <c r="E821" s="325"/>
      <c r="F821" s="325"/>
      <c r="G821" s="325"/>
      <c r="H821" s="276"/>
      <c r="I821" s="277"/>
      <c r="J821" s="277"/>
    </row>
    <row r="822" spans="1:10" x14ac:dyDescent="0.3">
      <c r="A822" s="298"/>
      <c r="B822" s="298"/>
      <c r="C822" s="298"/>
      <c r="D822" s="325"/>
      <c r="E822" s="325"/>
      <c r="F822" s="325"/>
      <c r="G822" s="325"/>
      <c r="H822" s="276"/>
      <c r="I822" s="277"/>
      <c r="J822" s="277"/>
    </row>
    <row r="823" spans="1:10" x14ac:dyDescent="0.3">
      <c r="A823" s="298"/>
      <c r="B823" s="298"/>
      <c r="C823" s="298"/>
      <c r="D823" s="325"/>
      <c r="E823" s="325"/>
      <c r="F823" s="325"/>
      <c r="G823" s="325"/>
      <c r="H823" s="276"/>
      <c r="I823" s="277"/>
      <c r="J823" s="277"/>
    </row>
    <row r="824" spans="1:10" x14ac:dyDescent="0.3">
      <c r="A824" s="298"/>
      <c r="B824" s="298"/>
      <c r="C824" s="298"/>
      <c r="D824" s="325"/>
      <c r="E824" s="325"/>
      <c r="F824" s="325"/>
      <c r="G824" s="325"/>
      <c r="H824" s="276"/>
      <c r="I824" s="277"/>
      <c r="J824" s="277"/>
    </row>
    <row r="825" spans="1:10" x14ac:dyDescent="0.3">
      <c r="A825" s="298"/>
      <c r="B825" s="298"/>
      <c r="C825" s="298"/>
      <c r="D825" s="325"/>
      <c r="E825" s="325"/>
      <c r="F825" s="325"/>
      <c r="G825" s="325"/>
      <c r="H825" s="276"/>
      <c r="I825" s="277"/>
      <c r="J825" s="277"/>
    </row>
    <row r="826" spans="1:10" x14ac:dyDescent="0.3">
      <c r="A826" s="298"/>
      <c r="B826" s="298"/>
      <c r="C826" s="298"/>
      <c r="D826" s="325"/>
      <c r="E826" s="325"/>
      <c r="F826" s="325"/>
      <c r="G826" s="325"/>
      <c r="H826" s="276"/>
      <c r="I826" s="277"/>
      <c r="J826" s="277"/>
    </row>
    <row r="827" spans="1:10" x14ac:dyDescent="0.3">
      <c r="A827" s="298"/>
      <c r="B827" s="298"/>
      <c r="C827" s="298"/>
      <c r="D827" s="325"/>
      <c r="E827" s="325"/>
      <c r="F827" s="325"/>
      <c r="G827" s="325"/>
      <c r="H827" s="277"/>
      <c r="I827" s="232"/>
      <c r="J827" s="277"/>
    </row>
    <row r="828" spans="1:10" x14ac:dyDescent="0.3">
      <c r="A828" s="298"/>
      <c r="B828" s="298"/>
      <c r="C828" s="298"/>
      <c r="D828" s="325"/>
      <c r="E828" s="325"/>
      <c r="F828" s="325"/>
      <c r="G828" s="325"/>
      <c r="H828" s="476"/>
      <c r="I828" s="476"/>
      <c r="J828" s="277"/>
    </row>
    <row r="829" spans="1:10" x14ac:dyDescent="0.3">
      <c r="A829" s="298"/>
      <c r="B829" s="298"/>
      <c r="C829" s="298"/>
      <c r="D829" s="325"/>
      <c r="E829" s="325"/>
      <c r="F829" s="325"/>
      <c r="G829" s="325"/>
      <c r="H829" s="234"/>
      <c r="I829" s="233"/>
      <c r="J829" s="235"/>
    </row>
    <row r="830" spans="1:10" x14ac:dyDescent="0.3">
      <c r="A830" s="298"/>
      <c r="B830" s="298"/>
      <c r="C830" s="298"/>
      <c r="D830" s="325"/>
      <c r="E830" s="325"/>
      <c r="F830" s="325"/>
      <c r="G830" s="325"/>
      <c r="H830" s="269"/>
      <c r="I830" s="269"/>
      <c r="J830" s="269"/>
    </row>
    <row r="831" spans="1:10" x14ac:dyDescent="0.3">
      <c r="A831" s="298"/>
      <c r="B831" s="298"/>
      <c r="C831" s="298"/>
      <c r="D831" s="325"/>
      <c r="E831" s="325"/>
      <c r="F831" s="325"/>
      <c r="G831" s="325"/>
      <c r="H831" s="271"/>
      <c r="I831" s="271"/>
      <c r="J831" s="271"/>
    </row>
    <row r="832" spans="1:10" x14ac:dyDescent="0.3">
      <c r="A832" s="298"/>
      <c r="B832" s="298"/>
      <c r="C832" s="298"/>
      <c r="D832" s="325"/>
      <c r="E832" s="325"/>
      <c r="F832" s="325"/>
      <c r="G832" s="325"/>
      <c r="H832" s="273"/>
      <c r="I832" s="274"/>
      <c r="J832" s="274"/>
    </row>
    <row r="833" spans="1:10" x14ac:dyDescent="0.3">
      <c r="A833" s="298"/>
      <c r="B833" s="298"/>
      <c r="C833" s="298"/>
      <c r="D833" s="325"/>
      <c r="E833" s="325"/>
      <c r="F833" s="325"/>
      <c r="G833" s="325"/>
      <c r="H833" s="276"/>
      <c r="I833" s="277"/>
      <c r="J833" s="277"/>
    </row>
    <row r="834" spans="1:10" x14ac:dyDescent="0.3">
      <c r="A834" s="298"/>
      <c r="B834" s="298"/>
      <c r="C834" s="298"/>
      <c r="D834" s="325"/>
      <c r="E834" s="325"/>
      <c r="F834" s="325"/>
      <c r="G834" s="325"/>
      <c r="H834" s="276"/>
      <c r="I834" s="277"/>
      <c r="J834" s="277"/>
    </row>
    <row r="835" spans="1:10" x14ac:dyDescent="0.3">
      <c r="A835" s="298"/>
      <c r="B835" s="298"/>
      <c r="C835" s="298"/>
      <c r="D835" s="325"/>
      <c r="E835" s="325"/>
      <c r="F835" s="325"/>
      <c r="G835" s="325"/>
      <c r="H835" s="276"/>
      <c r="I835" s="277"/>
      <c r="J835" s="277"/>
    </row>
    <row r="836" spans="1:10" x14ac:dyDescent="0.3">
      <c r="A836" s="298"/>
      <c r="B836" s="298"/>
      <c r="C836" s="298"/>
      <c r="D836" s="325"/>
      <c r="E836" s="325"/>
      <c r="F836" s="325"/>
      <c r="G836" s="325"/>
      <c r="H836" s="277"/>
      <c r="I836" s="232"/>
      <c r="J836" s="277"/>
    </row>
    <row r="837" spans="1:10" x14ac:dyDescent="0.3">
      <c r="A837" s="298"/>
      <c r="B837" s="298"/>
      <c r="C837" s="298"/>
      <c r="D837" s="325"/>
      <c r="E837" s="325"/>
      <c r="F837" s="325"/>
      <c r="G837" s="325"/>
      <c r="H837" s="476"/>
      <c r="I837" s="476"/>
      <c r="J837" s="277"/>
    </row>
    <row r="838" spans="1:10" x14ac:dyDescent="0.3">
      <c r="A838" s="298"/>
      <c r="B838" s="298"/>
      <c r="C838" s="298"/>
      <c r="D838" s="325"/>
      <c r="E838" s="325"/>
      <c r="F838" s="325"/>
      <c r="G838" s="325"/>
      <c r="H838" s="234"/>
      <c r="I838" s="233"/>
      <c r="J838" s="235"/>
    </row>
    <row r="839" spans="1:10" x14ac:dyDescent="0.3">
      <c r="A839" s="298"/>
      <c r="B839" s="298"/>
      <c r="C839" s="298"/>
      <c r="D839" s="325"/>
      <c r="E839" s="325"/>
      <c r="F839" s="325"/>
      <c r="G839" s="325"/>
      <c r="H839" s="269"/>
      <c r="I839" s="269"/>
      <c r="J839" s="269"/>
    </row>
    <row r="840" spans="1:10" x14ac:dyDescent="0.3">
      <c r="A840" s="298"/>
      <c r="B840" s="298"/>
      <c r="C840" s="298"/>
      <c r="D840" s="325"/>
      <c r="E840" s="325"/>
      <c r="F840" s="325"/>
      <c r="G840" s="325"/>
      <c r="H840" s="271"/>
      <c r="I840" s="271"/>
      <c r="J840" s="271"/>
    </row>
    <row r="841" spans="1:10" x14ac:dyDescent="0.3">
      <c r="A841" s="298"/>
      <c r="B841" s="298"/>
      <c r="C841" s="298"/>
      <c r="D841" s="325"/>
      <c r="E841" s="325"/>
      <c r="F841" s="325"/>
      <c r="G841" s="325"/>
      <c r="H841" s="273"/>
      <c r="I841" s="274"/>
      <c r="J841" s="274"/>
    </row>
    <row r="842" spans="1:10" x14ac:dyDescent="0.3">
      <c r="A842" s="298"/>
      <c r="B842" s="298"/>
      <c r="C842" s="298"/>
      <c r="D842" s="325"/>
      <c r="E842" s="325"/>
      <c r="F842" s="325"/>
      <c r="G842" s="325"/>
      <c r="H842" s="276"/>
      <c r="I842" s="277"/>
      <c r="J842" s="277"/>
    </row>
    <row r="843" spans="1:10" x14ac:dyDescent="0.3">
      <c r="A843" s="298"/>
      <c r="B843" s="298"/>
      <c r="C843" s="298"/>
      <c r="D843" s="325"/>
      <c r="E843" s="325"/>
      <c r="F843" s="325"/>
      <c r="G843" s="325"/>
      <c r="H843" s="276"/>
      <c r="I843" s="277"/>
      <c r="J843" s="277"/>
    </row>
    <row r="844" spans="1:10" x14ac:dyDescent="0.3">
      <c r="A844" s="298"/>
      <c r="B844" s="298"/>
      <c r="C844" s="298"/>
      <c r="D844" s="325"/>
      <c r="E844" s="325"/>
      <c r="F844" s="325"/>
      <c r="G844" s="325"/>
      <c r="H844" s="276"/>
      <c r="I844" s="277"/>
      <c r="J844" s="277"/>
    </row>
    <row r="845" spans="1:10" x14ac:dyDescent="0.3">
      <c r="A845" s="298"/>
      <c r="B845" s="298"/>
      <c r="C845" s="298"/>
      <c r="D845" s="325"/>
      <c r="E845" s="325"/>
      <c r="F845" s="325"/>
      <c r="G845" s="325"/>
      <c r="H845" s="277"/>
      <c r="I845" s="232"/>
      <c r="J845" s="277"/>
    </row>
    <row r="846" spans="1:10" x14ac:dyDescent="0.3">
      <c r="A846" s="298"/>
      <c r="B846" s="298"/>
      <c r="C846" s="298"/>
      <c r="D846" s="325"/>
      <c r="E846" s="325"/>
      <c r="F846" s="325"/>
      <c r="G846" s="325"/>
      <c r="H846" s="476"/>
      <c r="I846" s="476"/>
      <c r="J846" s="277"/>
    </row>
    <row r="847" spans="1:10" x14ac:dyDescent="0.3">
      <c r="A847" s="298"/>
      <c r="B847" s="298"/>
      <c r="C847" s="298"/>
      <c r="D847" s="325"/>
      <c r="E847" s="325"/>
      <c r="F847" s="325"/>
      <c r="G847" s="325"/>
      <c r="H847" s="234"/>
      <c r="I847" s="233"/>
      <c r="J847" s="235"/>
    </row>
    <row r="848" spans="1:10" x14ac:dyDescent="0.3">
      <c r="A848" s="298"/>
      <c r="B848" s="298"/>
      <c r="C848" s="298"/>
      <c r="D848" s="325"/>
      <c r="E848" s="325"/>
      <c r="F848" s="325"/>
      <c r="G848" s="325"/>
      <c r="H848" s="269"/>
      <c r="I848" s="269"/>
      <c r="J848" s="269"/>
    </row>
    <row r="849" spans="1:10" x14ac:dyDescent="0.3">
      <c r="A849" s="298"/>
      <c r="B849" s="298"/>
      <c r="C849" s="298"/>
      <c r="D849" s="325"/>
      <c r="E849" s="325"/>
      <c r="F849" s="325"/>
      <c r="G849" s="325"/>
      <c r="H849" s="271"/>
      <c r="I849" s="271"/>
      <c r="J849" s="271"/>
    </row>
    <row r="850" spans="1:10" x14ac:dyDescent="0.3">
      <c r="A850" s="267"/>
      <c r="B850" s="272"/>
      <c r="C850" s="267"/>
      <c r="D850" s="328"/>
      <c r="E850" s="478"/>
      <c r="F850" s="478"/>
      <c r="G850" s="328"/>
      <c r="H850" s="273"/>
      <c r="I850" s="274"/>
      <c r="J850" s="274"/>
    </row>
    <row r="851" spans="1:10" x14ac:dyDescent="0.3">
      <c r="A851" s="275"/>
      <c r="B851" s="232"/>
      <c r="C851" s="275"/>
      <c r="D851" s="324"/>
      <c r="E851" s="479"/>
      <c r="F851" s="479"/>
      <c r="G851" s="324"/>
      <c r="H851" s="276"/>
      <c r="I851" s="277"/>
      <c r="J851" s="277"/>
    </row>
    <row r="852" spans="1:10" x14ac:dyDescent="0.3">
      <c r="A852" s="275"/>
      <c r="B852" s="232"/>
      <c r="C852" s="275"/>
      <c r="D852" s="324"/>
      <c r="E852" s="479"/>
      <c r="F852" s="479"/>
      <c r="G852" s="324"/>
      <c r="H852" s="276"/>
      <c r="I852" s="277"/>
      <c r="J852" s="277"/>
    </row>
    <row r="853" spans="1:10" x14ac:dyDescent="0.3">
      <c r="A853" s="275"/>
      <c r="B853" s="232"/>
      <c r="C853" s="275"/>
      <c r="D853" s="324"/>
      <c r="E853" s="479"/>
      <c r="F853" s="479"/>
      <c r="G853" s="324"/>
      <c r="H853" s="276"/>
      <c r="I853" s="277"/>
      <c r="J853" s="277"/>
    </row>
    <row r="854" spans="1:10" x14ac:dyDescent="0.3">
      <c r="A854" s="232"/>
      <c r="B854" s="232"/>
      <c r="C854" s="232"/>
      <c r="D854" s="324"/>
      <c r="E854" s="324"/>
      <c r="F854" s="329"/>
      <c r="G854" s="324"/>
      <c r="H854" s="277"/>
      <c r="I854" s="232"/>
      <c r="J854" s="277"/>
    </row>
    <row r="855" spans="1:10" x14ac:dyDescent="0.3">
      <c r="A855" s="232"/>
      <c r="B855" s="232"/>
      <c r="C855" s="232"/>
      <c r="D855" s="324"/>
      <c r="E855" s="324"/>
      <c r="F855" s="329"/>
      <c r="G855" s="324"/>
      <c r="H855" s="476"/>
      <c r="I855" s="476"/>
      <c r="J855" s="277"/>
    </row>
    <row r="856" spans="1:10" x14ac:dyDescent="0.3">
      <c r="A856" s="233"/>
      <c r="B856" s="233"/>
      <c r="C856" s="233"/>
      <c r="D856" s="325"/>
      <c r="E856" s="325"/>
      <c r="F856" s="325"/>
      <c r="G856" s="325"/>
      <c r="H856" s="234"/>
      <c r="I856" s="233"/>
      <c r="J856" s="235"/>
    </row>
    <row r="857" spans="1:10" x14ac:dyDescent="0.3">
      <c r="A857" s="269"/>
      <c r="B857" s="269"/>
      <c r="C857" s="269"/>
      <c r="D857" s="330"/>
      <c r="E857" s="330"/>
      <c r="F857" s="330"/>
      <c r="G857" s="330"/>
      <c r="H857" s="269"/>
      <c r="I857" s="269"/>
      <c r="J857" s="269"/>
    </row>
    <row r="858" spans="1:10" x14ac:dyDescent="0.3">
      <c r="A858" s="270"/>
      <c r="B858" s="271"/>
      <c r="C858" s="270"/>
      <c r="D858" s="284"/>
      <c r="E858" s="477"/>
      <c r="F858" s="477"/>
      <c r="G858" s="284"/>
      <c r="H858" s="271"/>
      <c r="I858" s="271"/>
      <c r="J858" s="271"/>
    </row>
    <row r="859" spans="1:10" x14ac:dyDescent="0.3">
      <c r="A859" s="267"/>
      <c r="B859" s="272"/>
      <c r="C859" s="267"/>
      <c r="D859" s="328"/>
      <c r="E859" s="478"/>
      <c r="F859" s="478"/>
      <c r="G859" s="328"/>
      <c r="H859" s="273"/>
      <c r="I859" s="274"/>
      <c r="J859" s="274"/>
    </row>
    <row r="860" spans="1:10" x14ac:dyDescent="0.3">
      <c r="A860" s="275"/>
      <c r="B860" s="232"/>
      <c r="C860" s="275"/>
      <c r="D860" s="324"/>
      <c r="E860" s="479"/>
      <c r="F860" s="479"/>
      <c r="G860" s="324"/>
      <c r="H860" s="276"/>
      <c r="I860" s="277"/>
      <c r="J860" s="277"/>
    </row>
    <row r="861" spans="1:10" x14ac:dyDescent="0.3">
      <c r="A861" s="275"/>
      <c r="B861" s="232"/>
      <c r="C861" s="275"/>
      <c r="D861" s="324"/>
      <c r="E861" s="479"/>
      <c r="F861" s="479"/>
      <c r="G861" s="324"/>
      <c r="H861" s="276"/>
      <c r="I861" s="277"/>
      <c r="J861" s="277"/>
    </row>
    <row r="862" spans="1:10" x14ac:dyDescent="0.3">
      <c r="A862" s="232"/>
      <c r="B862" s="232"/>
      <c r="C862" s="232"/>
      <c r="D862" s="324"/>
      <c r="E862" s="324"/>
      <c r="F862" s="329"/>
      <c r="G862" s="324"/>
      <c r="H862" s="277"/>
      <c r="I862" s="232"/>
      <c r="J862" s="277"/>
    </row>
    <row r="863" spans="1:10" x14ac:dyDescent="0.3">
      <c r="A863" s="232"/>
      <c r="B863" s="232"/>
      <c r="C863" s="232"/>
      <c r="D863" s="324"/>
      <c r="E863" s="324"/>
      <c r="F863" s="329"/>
      <c r="G863" s="324"/>
      <c r="H863" s="476"/>
      <c r="I863" s="476"/>
      <c r="J863" s="277"/>
    </row>
    <row r="864" spans="1:10" x14ac:dyDescent="0.3">
      <c r="A864" s="233"/>
      <c r="B864" s="233"/>
      <c r="C864" s="233"/>
      <c r="D864" s="325"/>
      <c r="E864" s="325"/>
      <c r="F864" s="325"/>
      <c r="G864" s="325"/>
      <c r="H864" s="234"/>
      <c r="I864" s="233"/>
      <c r="J864" s="235"/>
    </row>
    <row r="865" spans="1:10" x14ac:dyDescent="0.3">
      <c r="A865" s="269"/>
      <c r="B865" s="269"/>
      <c r="C865" s="269"/>
      <c r="D865" s="330"/>
      <c r="E865" s="330"/>
      <c r="F865" s="330"/>
      <c r="G865" s="330"/>
      <c r="H865" s="269"/>
      <c r="I865" s="269"/>
      <c r="J865" s="269"/>
    </row>
    <row r="866" spans="1:10" x14ac:dyDescent="0.3">
      <c r="A866" s="264"/>
      <c r="B866" s="264"/>
      <c r="C866" s="264"/>
      <c r="D866" s="286"/>
      <c r="E866" s="286"/>
      <c r="F866" s="481"/>
      <c r="G866" s="481"/>
      <c r="H866" s="265"/>
      <c r="I866" s="264"/>
      <c r="J866" s="266"/>
    </row>
    <row r="867" spans="1:10" x14ac:dyDescent="0.3">
      <c r="A867" s="270"/>
      <c r="B867" s="271"/>
      <c r="C867" s="270"/>
      <c r="D867" s="284"/>
      <c r="E867" s="477"/>
      <c r="F867" s="477"/>
      <c r="G867" s="284"/>
      <c r="H867" s="271"/>
      <c r="I867" s="271"/>
      <c r="J867" s="271"/>
    </row>
    <row r="868" spans="1:10" x14ac:dyDescent="0.3">
      <c r="A868" s="267"/>
      <c r="B868" s="272"/>
      <c r="C868" s="267"/>
      <c r="D868" s="328"/>
      <c r="E868" s="478"/>
      <c r="F868" s="478"/>
      <c r="G868" s="328"/>
      <c r="H868" s="273"/>
      <c r="I868" s="274"/>
      <c r="J868" s="274"/>
    </row>
    <row r="869" spans="1:10" x14ac:dyDescent="0.3">
      <c r="A869" s="275"/>
      <c r="B869" s="232"/>
      <c r="C869" s="275"/>
      <c r="D869" s="324"/>
      <c r="E869" s="479"/>
      <c r="F869" s="479"/>
      <c r="G869" s="324"/>
      <c r="H869" s="276"/>
      <c r="I869" s="277"/>
      <c r="J869" s="277"/>
    </row>
    <row r="870" spans="1:10" x14ac:dyDescent="0.3">
      <c r="A870" s="275"/>
      <c r="B870" s="232"/>
      <c r="C870" s="275"/>
      <c r="D870" s="324"/>
      <c r="E870" s="479"/>
      <c r="F870" s="479"/>
      <c r="G870" s="324"/>
      <c r="H870" s="276"/>
      <c r="I870" s="277"/>
      <c r="J870" s="277"/>
    </row>
    <row r="871" spans="1:10" x14ac:dyDescent="0.3">
      <c r="A871" s="275"/>
      <c r="B871" s="232"/>
      <c r="C871" s="275"/>
      <c r="D871" s="324"/>
      <c r="E871" s="479"/>
      <c r="F871" s="479"/>
      <c r="G871" s="324"/>
      <c r="H871" s="276"/>
      <c r="I871" s="277"/>
      <c r="J871" s="277"/>
    </row>
    <row r="872" spans="1:10" x14ac:dyDescent="0.3">
      <c r="A872" s="275"/>
      <c r="B872" s="232"/>
      <c r="C872" s="275"/>
      <c r="D872" s="324"/>
      <c r="E872" s="479"/>
      <c r="F872" s="479"/>
      <c r="G872" s="324"/>
      <c r="H872" s="276"/>
      <c r="I872" s="277"/>
      <c r="J872" s="277"/>
    </row>
    <row r="873" spans="1:10" x14ac:dyDescent="0.3">
      <c r="A873" s="275"/>
      <c r="B873" s="232"/>
      <c r="C873" s="275"/>
      <c r="D873" s="324"/>
      <c r="E873" s="479"/>
      <c r="F873" s="479"/>
      <c r="G873" s="324"/>
      <c r="H873" s="276"/>
      <c r="I873" s="277"/>
      <c r="J873" s="277"/>
    </row>
    <row r="874" spans="1:10" x14ac:dyDescent="0.3">
      <c r="A874" s="232"/>
      <c r="B874" s="232"/>
      <c r="C874" s="232"/>
      <c r="D874" s="324"/>
      <c r="E874" s="324"/>
      <c r="F874" s="329"/>
      <c r="G874" s="324"/>
      <c r="H874" s="277"/>
      <c r="I874" s="232"/>
      <c r="J874" s="277"/>
    </row>
    <row r="875" spans="1:10" x14ac:dyDescent="0.3">
      <c r="A875" s="232"/>
      <c r="B875" s="232"/>
      <c r="C875" s="232"/>
      <c r="D875" s="324"/>
      <c r="E875" s="324"/>
      <c r="F875" s="329"/>
      <c r="G875" s="324"/>
      <c r="H875" s="476"/>
      <c r="I875" s="476"/>
      <c r="J875" s="277"/>
    </row>
    <row r="876" spans="1:10" x14ac:dyDescent="0.3">
      <c r="A876" s="233"/>
      <c r="B876" s="233"/>
      <c r="C876" s="233"/>
      <c r="D876" s="325"/>
      <c r="E876" s="325"/>
      <c r="F876" s="325"/>
      <c r="G876" s="325"/>
      <c r="H876" s="234"/>
      <c r="I876" s="233"/>
      <c r="J876" s="235"/>
    </row>
    <row r="877" spans="1:10" x14ac:dyDescent="0.3">
      <c r="A877" s="269"/>
      <c r="B877" s="269"/>
      <c r="C877" s="269"/>
      <c r="D877" s="330"/>
      <c r="E877" s="330"/>
      <c r="F877" s="330"/>
      <c r="G877" s="330"/>
      <c r="H877" s="269"/>
      <c r="I877" s="269"/>
      <c r="J877" s="269"/>
    </row>
    <row r="878" spans="1:10" x14ac:dyDescent="0.3">
      <c r="A878" s="270"/>
      <c r="B878" s="271"/>
      <c r="C878" s="270"/>
      <c r="D878" s="284"/>
      <c r="E878" s="477"/>
      <c r="F878" s="477"/>
      <c r="G878" s="284"/>
      <c r="H878" s="271"/>
      <c r="I878" s="271"/>
      <c r="J878" s="271"/>
    </row>
    <row r="879" spans="1:10" x14ac:dyDescent="0.3">
      <c r="A879" s="267"/>
      <c r="B879" s="272"/>
      <c r="C879" s="267"/>
      <c r="D879" s="328"/>
      <c r="E879" s="478"/>
      <c r="F879" s="478"/>
      <c r="G879" s="328"/>
      <c r="H879" s="273"/>
      <c r="I879" s="274"/>
      <c r="J879" s="274"/>
    </row>
    <row r="880" spans="1:10" x14ac:dyDescent="0.3">
      <c r="A880" s="275"/>
      <c r="B880" s="232"/>
      <c r="C880" s="275"/>
      <c r="D880" s="324"/>
      <c r="E880" s="479"/>
      <c r="F880" s="479"/>
      <c r="G880" s="324"/>
      <c r="H880" s="276"/>
      <c r="I880" s="277"/>
      <c r="J880" s="277"/>
    </row>
    <row r="881" spans="1:10" x14ac:dyDescent="0.3">
      <c r="A881" s="232"/>
      <c r="B881" s="232"/>
      <c r="C881" s="232"/>
      <c r="D881" s="324"/>
      <c r="E881" s="324"/>
      <c r="F881" s="329"/>
      <c r="G881" s="324"/>
      <c r="H881" s="277"/>
      <c r="I881" s="232"/>
      <c r="J881" s="277"/>
    </row>
    <row r="882" spans="1:10" x14ac:dyDescent="0.3">
      <c r="A882" s="232"/>
      <c r="B882" s="232"/>
      <c r="C882" s="232"/>
      <c r="D882" s="324"/>
      <c r="E882" s="324"/>
      <c r="F882" s="329"/>
      <c r="G882" s="324"/>
      <c r="H882" s="476"/>
      <c r="I882" s="476"/>
      <c r="J882" s="277"/>
    </row>
    <row r="883" spans="1:10" x14ac:dyDescent="0.3">
      <c r="A883" s="233"/>
      <c r="B883" s="233"/>
      <c r="C883" s="233"/>
      <c r="D883" s="325"/>
      <c r="E883" s="325"/>
      <c r="F883" s="325"/>
      <c r="G883" s="325"/>
      <c r="H883" s="234"/>
      <c r="I883" s="233"/>
      <c r="J883" s="235"/>
    </row>
    <row r="884" spans="1:10" x14ac:dyDescent="0.3">
      <c r="A884" s="269"/>
      <c r="B884" s="269"/>
      <c r="C884" s="269"/>
      <c r="D884" s="330"/>
      <c r="E884" s="330"/>
      <c r="F884" s="330"/>
      <c r="G884" s="330"/>
      <c r="H884" s="269"/>
      <c r="I884" s="269"/>
      <c r="J884" s="269"/>
    </row>
    <row r="885" spans="1:10" x14ac:dyDescent="0.3">
      <c r="A885" s="264"/>
      <c r="B885" s="264"/>
      <c r="C885" s="264"/>
      <c r="D885" s="286"/>
      <c r="E885" s="286"/>
      <c r="F885" s="481"/>
      <c r="G885" s="481"/>
      <c r="H885" s="265"/>
      <c r="I885" s="264"/>
      <c r="J885" s="266"/>
    </row>
    <row r="886" spans="1:10" x14ac:dyDescent="0.3">
      <c r="A886" s="270"/>
      <c r="B886" s="271"/>
      <c r="C886" s="270"/>
      <c r="D886" s="284"/>
      <c r="E886" s="477"/>
      <c r="F886" s="477"/>
      <c r="G886" s="284"/>
      <c r="H886" s="271"/>
      <c r="I886" s="271"/>
      <c r="J886" s="271"/>
    </row>
    <row r="887" spans="1:10" x14ac:dyDescent="0.3">
      <c r="A887" s="267"/>
      <c r="B887" s="272"/>
      <c r="C887" s="267"/>
      <c r="D887" s="328"/>
      <c r="E887" s="478"/>
      <c r="F887" s="478"/>
      <c r="G887" s="328"/>
      <c r="H887" s="273"/>
      <c r="I887" s="274"/>
      <c r="J887" s="274"/>
    </row>
    <row r="888" spans="1:10" x14ac:dyDescent="0.3">
      <c r="A888" s="275"/>
      <c r="B888" s="232"/>
      <c r="C888" s="275"/>
      <c r="D888" s="324"/>
      <c r="E888" s="479"/>
      <c r="F888" s="479"/>
      <c r="G888" s="324"/>
      <c r="H888" s="276"/>
      <c r="I888" s="277"/>
      <c r="J888" s="277"/>
    </row>
    <row r="889" spans="1:10" x14ac:dyDescent="0.3">
      <c r="A889" s="232"/>
      <c r="B889" s="232"/>
      <c r="C889" s="232"/>
      <c r="D889" s="324"/>
      <c r="E889" s="324"/>
      <c r="F889" s="329"/>
      <c r="G889" s="324"/>
      <c r="H889" s="277"/>
      <c r="I889" s="232"/>
      <c r="J889" s="277"/>
    </row>
    <row r="890" spans="1:10" x14ac:dyDescent="0.3">
      <c r="A890" s="232"/>
      <c r="B890" s="232"/>
      <c r="C890" s="232"/>
      <c r="D890" s="324"/>
      <c r="E890" s="324"/>
      <c r="F890" s="329"/>
      <c r="G890" s="324"/>
      <c r="H890" s="476"/>
      <c r="I890" s="476"/>
      <c r="J890" s="277"/>
    </row>
    <row r="891" spans="1:10" x14ac:dyDescent="0.3">
      <c r="A891" s="233"/>
      <c r="B891" s="233"/>
      <c r="C891" s="233"/>
      <c r="D891" s="325"/>
      <c r="E891" s="325"/>
      <c r="F891" s="325"/>
      <c r="G891" s="325"/>
      <c r="H891" s="234"/>
      <c r="I891" s="233"/>
      <c r="J891" s="235"/>
    </row>
    <row r="892" spans="1:10" x14ac:dyDescent="0.3">
      <c r="A892" s="269"/>
      <c r="B892" s="269"/>
      <c r="C892" s="269"/>
      <c r="D892" s="330"/>
      <c r="E892" s="330"/>
      <c r="F892" s="330"/>
      <c r="G892" s="330"/>
      <c r="H892" s="269"/>
      <c r="I892" s="269"/>
      <c r="J892" s="269"/>
    </row>
    <row r="893" spans="1:10" x14ac:dyDescent="0.3">
      <c r="A893" s="270"/>
      <c r="B893" s="271"/>
      <c r="C893" s="270"/>
      <c r="D893" s="284"/>
      <c r="E893" s="477"/>
      <c r="F893" s="477"/>
      <c r="G893" s="284"/>
      <c r="H893" s="271"/>
      <c r="I893" s="271"/>
      <c r="J893" s="271"/>
    </row>
    <row r="894" spans="1:10" x14ac:dyDescent="0.3">
      <c r="A894" s="267"/>
      <c r="B894" s="272"/>
      <c r="C894" s="267"/>
      <c r="D894" s="328"/>
      <c r="E894" s="478"/>
      <c r="F894" s="478"/>
      <c r="G894" s="328"/>
      <c r="H894" s="273"/>
      <c r="I894" s="274"/>
      <c r="J894" s="274"/>
    </row>
    <row r="895" spans="1:10" x14ac:dyDescent="0.3">
      <c r="A895" s="275"/>
      <c r="B895" s="232"/>
      <c r="C895" s="275"/>
      <c r="D895" s="324"/>
      <c r="E895" s="479"/>
      <c r="F895" s="479"/>
      <c r="G895" s="324"/>
      <c r="H895" s="276"/>
      <c r="I895" s="277"/>
      <c r="J895" s="277"/>
    </row>
    <row r="896" spans="1:10" x14ac:dyDescent="0.3">
      <c r="A896" s="232"/>
      <c r="B896" s="232"/>
      <c r="C896" s="232"/>
      <c r="D896" s="324"/>
      <c r="E896" s="324"/>
      <c r="F896" s="329"/>
      <c r="G896" s="324"/>
      <c r="H896" s="277"/>
      <c r="I896" s="232"/>
      <c r="J896" s="277"/>
    </row>
    <row r="897" spans="1:10" x14ac:dyDescent="0.3">
      <c r="A897" s="232"/>
      <c r="B897" s="232"/>
      <c r="C897" s="232"/>
      <c r="D897" s="324"/>
      <c r="E897" s="324"/>
      <c r="F897" s="329"/>
      <c r="G897" s="324"/>
      <c r="H897" s="476"/>
      <c r="I897" s="476"/>
      <c r="J897" s="277"/>
    </row>
    <row r="898" spans="1:10" x14ac:dyDescent="0.3">
      <c r="A898" s="233"/>
      <c r="B898" s="233"/>
      <c r="C898" s="233"/>
      <c r="D898" s="325"/>
      <c r="E898" s="325"/>
      <c r="F898" s="325"/>
      <c r="G898" s="325"/>
      <c r="H898" s="234"/>
      <c r="I898" s="233"/>
      <c r="J898" s="235"/>
    </row>
    <row r="901" spans="1:10" x14ac:dyDescent="0.3">
      <c r="D901" s="50"/>
    </row>
    <row r="902" spans="1:10" x14ac:dyDescent="0.3">
      <c r="D902" s="50"/>
    </row>
    <row r="903" spans="1:10" x14ac:dyDescent="0.3">
      <c r="D903" s="50"/>
    </row>
  </sheetData>
  <mergeCells count="213">
    <mergeCell ref="B427:C427"/>
    <mergeCell ref="D427:D428"/>
    <mergeCell ref="B435:C435"/>
    <mergeCell ref="D435:D436"/>
    <mergeCell ref="B444:C444"/>
    <mergeCell ref="D444:D445"/>
    <mergeCell ref="B452:C452"/>
    <mergeCell ref="D452:D453"/>
    <mergeCell ref="C35:C37"/>
    <mergeCell ref="B395:C395"/>
    <mergeCell ref="D395:D396"/>
    <mergeCell ref="B403:C403"/>
    <mergeCell ref="D403:D404"/>
    <mergeCell ref="B411:C411"/>
    <mergeCell ref="D411:D412"/>
    <mergeCell ref="B418:C418"/>
    <mergeCell ref="D418:D419"/>
    <mergeCell ref="B363:C363"/>
    <mergeCell ref="D363:D364"/>
    <mergeCell ref="B371:C371"/>
    <mergeCell ref="D371:D372"/>
    <mergeCell ref="B379:C379"/>
    <mergeCell ref="D379:D380"/>
    <mergeCell ref="B387:C387"/>
    <mergeCell ref="D387:D388"/>
    <mergeCell ref="L335:L336"/>
    <mergeCell ref="G335:K335"/>
    <mergeCell ref="F335:F336"/>
    <mergeCell ref="K338:L338"/>
    <mergeCell ref="M335:M336"/>
    <mergeCell ref="B341:C341"/>
    <mergeCell ref="D341:D342"/>
    <mergeCell ref="F347:G347"/>
    <mergeCell ref="B355:C355"/>
    <mergeCell ref="D355:D356"/>
    <mergeCell ref="C335:C336"/>
    <mergeCell ref="D335:D336"/>
    <mergeCell ref="E335:E336"/>
    <mergeCell ref="B335:B336"/>
    <mergeCell ref="B307:C307"/>
    <mergeCell ref="D307:D308"/>
    <mergeCell ref="B316:C316"/>
    <mergeCell ref="D316:D317"/>
    <mergeCell ref="B324:C324"/>
    <mergeCell ref="D324:D325"/>
    <mergeCell ref="F329:G329"/>
    <mergeCell ref="B332:C332"/>
    <mergeCell ref="D332:D333"/>
    <mergeCell ref="B267:C267"/>
    <mergeCell ref="D267:D268"/>
    <mergeCell ref="B275:C275"/>
    <mergeCell ref="D275:D276"/>
    <mergeCell ref="B283:C283"/>
    <mergeCell ref="D283:D284"/>
    <mergeCell ref="B291:C291"/>
    <mergeCell ref="D291:D292"/>
    <mergeCell ref="B299:C299"/>
    <mergeCell ref="D299:D300"/>
    <mergeCell ref="F229:G229"/>
    <mergeCell ref="B241:C241"/>
    <mergeCell ref="D241:D242"/>
    <mergeCell ref="E247:F247"/>
    <mergeCell ref="B251:C251"/>
    <mergeCell ref="D251:D252"/>
    <mergeCell ref="E256:F256"/>
    <mergeCell ref="B259:C259"/>
    <mergeCell ref="D259:D260"/>
    <mergeCell ref="B207:C207"/>
    <mergeCell ref="D207:D208"/>
    <mergeCell ref="F152:G152"/>
    <mergeCell ref="F212:G212"/>
    <mergeCell ref="B215:C215"/>
    <mergeCell ref="D215:D216"/>
    <mergeCell ref="E220:F220"/>
    <mergeCell ref="B224:C224"/>
    <mergeCell ref="D224:D225"/>
    <mergeCell ref="J163:K163"/>
    <mergeCell ref="E187:F187"/>
    <mergeCell ref="B179:C179"/>
    <mergeCell ref="D179:D180"/>
    <mergeCell ref="B199:C199"/>
    <mergeCell ref="D199:D200"/>
    <mergeCell ref="E204:F204"/>
    <mergeCell ref="B155:C155"/>
    <mergeCell ref="D155:D156"/>
    <mergeCell ref="C158:C159"/>
    <mergeCell ref="D158:D159"/>
    <mergeCell ref="E158:E159"/>
    <mergeCell ref="F158:J158"/>
    <mergeCell ref="K158:K159"/>
    <mergeCell ref="L158:L159"/>
    <mergeCell ref="B158:B159"/>
    <mergeCell ref="C1:J1"/>
    <mergeCell ref="C2:J2"/>
    <mergeCell ref="C3:J3"/>
    <mergeCell ref="C4:J4"/>
    <mergeCell ref="B6:H6"/>
    <mergeCell ref="I6:J6"/>
    <mergeCell ref="B147:C147"/>
    <mergeCell ref="D147:D148"/>
    <mergeCell ref="B115:C115"/>
    <mergeCell ref="D115:D116"/>
    <mergeCell ref="B131:C131"/>
    <mergeCell ref="D131:D132"/>
    <mergeCell ref="B139:C139"/>
    <mergeCell ref="D139:D140"/>
    <mergeCell ref="B63:C63"/>
    <mergeCell ref="D63:D64"/>
    <mergeCell ref="B54:C54"/>
    <mergeCell ref="D54:D55"/>
    <mergeCell ref="A11:J11"/>
    <mergeCell ref="F13:G13"/>
    <mergeCell ref="B7:H7"/>
    <mergeCell ref="I7:J7"/>
    <mergeCell ref="B8:C8"/>
    <mergeCell ref="D8:H8"/>
    <mergeCell ref="A9:H10"/>
    <mergeCell ref="I10:J10"/>
    <mergeCell ref="H477:I477"/>
    <mergeCell ref="H468:I468"/>
    <mergeCell ref="H362:I362"/>
    <mergeCell ref="H417:I417"/>
    <mergeCell ref="H306:I306"/>
    <mergeCell ref="H250:I250"/>
    <mergeCell ref="H170:I170"/>
    <mergeCell ref="H206:I206"/>
    <mergeCell ref="H114:I114"/>
    <mergeCell ref="H571:I571"/>
    <mergeCell ref="H563:I563"/>
    <mergeCell ref="H552:I552"/>
    <mergeCell ref="H541:I541"/>
    <mergeCell ref="H531:I531"/>
    <mergeCell ref="H522:I522"/>
    <mergeCell ref="H513:I513"/>
    <mergeCell ref="H504:I504"/>
    <mergeCell ref="H492:I492"/>
    <mergeCell ref="H666:I666"/>
    <mergeCell ref="H656:I656"/>
    <mergeCell ref="H646:I646"/>
    <mergeCell ref="H635:I635"/>
    <mergeCell ref="H626:I626"/>
    <mergeCell ref="H617:I617"/>
    <mergeCell ref="H608:I608"/>
    <mergeCell ref="H598:I598"/>
    <mergeCell ref="H586:I586"/>
    <mergeCell ref="H757:I757"/>
    <mergeCell ref="H749:I749"/>
    <mergeCell ref="H735:I735"/>
    <mergeCell ref="H742:I742"/>
    <mergeCell ref="H725:I725"/>
    <mergeCell ref="H706:I706"/>
    <mergeCell ref="H696:I696"/>
    <mergeCell ref="H686:I686"/>
    <mergeCell ref="H676:I676"/>
    <mergeCell ref="E895:F895"/>
    <mergeCell ref="H897:I897"/>
    <mergeCell ref="E35:E36"/>
    <mergeCell ref="F35:J35"/>
    <mergeCell ref="E880:F880"/>
    <mergeCell ref="H882:I882"/>
    <mergeCell ref="F885:G885"/>
    <mergeCell ref="E886:F886"/>
    <mergeCell ref="E887:F887"/>
    <mergeCell ref="E888:F888"/>
    <mergeCell ref="E871:F871"/>
    <mergeCell ref="E872:F872"/>
    <mergeCell ref="E873:F873"/>
    <mergeCell ref="H875:I875"/>
    <mergeCell ref="E878:F878"/>
    <mergeCell ref="E879:F879"/>
    <mergeCell ref="H863:I863"/>
    <mergeCell ref="F866:G866"/>
    <mergeCell ref="E867:F867"/>
    <mergeCell ref="E868:F868"/>
    <mergeCell ref="E869:F869"/>
    <mergeCell ref="E870:F870"/>
    <mergeCell ref="E853:F853"/>
    <mergeCell ref="H855:I855"/>
    <mergeCell ref="K35:K36"/>
    <mergeCell ref="L35:L36"/>
    <mergeCell ref="B18:B19"/>
    <mergeCell ref="C18:C19"/>
    <mergeCell ref="B35:B37"/>
    <mergeCell ref="H890:I890"/>
    <mergeCell ref="E893:F893"/>
    <mergeCell ref="E894:F894"/>
    <mergeCell ref="E858:F858"/>
    <mergeCell ref="E859:F859"/>
    <mergeCell ref="E860:F860"/>
    <mergeCell ref="E861:F861"/>
    <mergeCell ref="H846:I846"/>
    <mergeCell ref="E850:F850"/>
    <mergeCell ref="E851:F851"/>
    <mergeCell ref="E852:F852"/>
    <mergeCell ref="H837:I837"/>
    <mergeCell ref="H828:I828"/>
    <mergeCell ref="H807:I807"/>
    <mergeCell ref="H798:I798"/>
    <mergeCell ref="H789:I789"/>
    <mergeCell ref="H774:I774"/>
    <mergeCell ref="H764:I764"/>
    <mergeCell ref="B126:C126"/>
    <mergeCell ref="D126:D127"/>
    <mergeCell ref="D108:D109"/>
    <mergeCell ref="C76:C77"/>
    <mergeCell ref="B79:C79"/>
    <mergeCell ref="D79:D80"/>
    <mergeCell ref="C100:C101"/>
    <mergeCell ref="B103:C103"/>
    <mergeCell ref="D103:D104"/>
    <mergeCell ref="C88:C89"/>
    <mergeCell ref="D91:D92"/>
    <mergeCell ref="B91:C91"/>
  </mergeCells>
  <phoneticPr fontId="58" type="noConversion"/>
  <pageMargins left="0.23622047244094491" right="0.23622047244094491" top="0.35433070866141736" bottom="0.35433070866141736" header="0.31496062992125984" footer="0.31496062992125984"/>
  <pageSetup paperSize="9" scale="63"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CF3A3-D27B-41CA-B531-D6E387468D63}">
  <sheetPr codeName="Planilha3">
    <pageSetUpPr fitToPage="1"/>
  </sheetPr>
  <dimension ref="A1:J551"/>
  <sheetViews>
    <sheetView showGridLines="0" showOutlineSymbols="0" showWhiteSpace="0" view="pageBreakPreview" topLeftCell="A537" zoomScale="85" zoomScaleNormal="100" zoomScaleSheetLayoutView="85" workbookViewId="0">
      <selection sqref="A1:J552"/>
    </sheetView>
  </sheetViews>
  <sheetFormatPr defaultRowHeight="14" x14ac:dyDescent="0.3"/>
  <cols>
    <col min="1" max="1" width="13.75" style="14" customWidth="1"/>
    <col min="2" max="2" width="24.4140625" style="28" customWidth="1"/>
    <col min="3" max="3" width="7.5" style="34" customWidth="1"/>
    <col min="4" max="4" width="76.58203125" customWidth="1"/>
    <col min="5" max="5" width="8" style="21" bestFit="1" customWidth="1"/>
    <col min="6" max="6" width="13" style="14" bestFit="1" customWidth="1"/>
    <col min="7" max="7" width="16.83203125" style="14" customWidth="1"/>
    <col min="8" max="8" width="17" style="14" customWidth="1"/>
    <col min="9" max="9" width="26.08203125" style="14" customWidth="1"/>
    <col min="10" max="10" width="13" bestFit="1" customWidth="1"/>
  </cols>
  <sheetData>
    <row r="1" spans="1:10" ht="20.5" x14ac:dyDescent="0.45">
      <c r="A1" s="15"/>
      <c r="B1" s="27"/>
      <c r="C1" s="417" t="s">
        <v>127</v>
      </c>
      <c r="D1" s="417"/>
      <c r="E1" s="417"/>
      <c r="F1" s="417"/>
      <c r="G1" s="417"/>
      <c r="H1" s="417"/>
      <c r="I1" s="417"/>
      <c r="J1" s="418"/>
    </row>
    <row r="2" spans="1:10" ht="20.5" x14ac:dyDescent="0.45">
      <c r="A2" s="16"/>
      <c r="C2" s="419" t="s">
        <v>128</v>
      </c>
      <c r="D2" s="419"/>
      <c r="E2" s="419"/>
      <c r="F2" s="419"/>
      <c r="G2" s="419"/>
      <c r="H2" s="419"/>
      <c r="I2" s="419"/>
      <c r="J2" s="420"/>
    </row>
    <row r="3" spans="1:10" ht="20.5" x14ac:dyDescent="0.3">
      <c r="A3" s="16"/>
      <c r="C3" s="421" t="s">
        <v>129</v>
      </c>
      <c r="D3" s="421"/>
      <c r="E3" s="421"/>
      <c r="F3" s="421"/>
      <c r="G3" s="421"/>
      <c r="H3" s="421"/>
      <c r="I3" s="421"/>
      <c r="J3" s="422"/>
    </row>
    <row r="4" spans="1:10" ht="20.5" x14ac:dyDescent="0.3">
      <c r="A4" s="16"/>
      <c r="C4" s="421" t="s">
        <v>130</v>
      </c>
      <c r="D4" s="421"/>
      <c r="E4" s="421"/>
      <c r="F4" s="421"/>
      <c r="G4" s="421"/>
      <c r="H4" s="421"/>
      <c r="I4" s="421"/>
      <c r="J4" s="422"/>
    </row>
    <row r="5" spans="1:10" ht="21" thickBot="1" x14ac:dyDescent="0.35">
      <c r="A5" s="17"/>
      <c r="B5" s="29"/>
      <c r="C5" s="33"/>
      <c r="D5" s="2"/>
      <c r="E5" s="2"/>
      <c r="F5" s="2"/>
      <c r="G5" s="2"/>
      <c r="H5" s="2"/>
      <c r="I5" s="2"/>
      <c r="J5" s="79">
        <f>(J9/1)+1</f>
        <v>1.2302</v>
      </c>
    </row>
    <row r="6" spans="1:10" ht="18.5" x14ac:dyDescent="0.35">
      <c r="A6" s="3" t="s">
        <v>131</v>
      </c>
      <c r="B6" s="498" t="str">
        <f>'Orçamento Sintético'!B6:H6</f>
        <v>PERFURAÇÕES DE POÇOS TUBULARES PROFUNDOS - COM CONFECÇÃO DE ESTUDOS GEOFÍSICOS, LICENÇAS E OUTORGAS</v>
      </c>
      <c r="C6" s="498"/>
      <c r="D6" s="498"/>
      <c r="E6" s="498"/>
      <c r="F6" s="498"/>
      <c r="G6" s="498"/>
      <c r="H6" s="498"/>
      <c r="I6" s="460" t="s">
        <v>132</v>
      </c>
      <c r="J6" s="461"/>
    </row>
    <row r="7" spans="1:10" ht="19" thickBot="1" x14ac:dyDescent="0.35">
      <c r="A7" s="4" t="s">
        <v>133</v>
      </c>
      <c r="B7" s="412" t="str">
        <f>'Orçamento Sintético'!B7:H7</f>
        <v>Vila Bela da Santíssima Trindade-MT</v>
      </c>
      <c r="C7" s="412"/>
      <c r="D7" s="412"/>
      <c r="E7" s="412"/>
      <c r="F7" s="412"/>
      <c r="G7" s="412"/>
      <c r="H7" s="412"/>
      <c r="I7" s="458">
        <f>'Orçamento Sintético'!I7:J7</f>
        <v>44887</v>
      </c>
      <c r="J7" s="459"/>
    </row>
    <row r="8" spans="1:10" ht="16.5" thickBot="1" x14ac:dyDescent="0.35">
      <c r="A8" s="5"/>
      <c r="B8" s="485"/>
      <c r="C8" s="486"/>
      <c r="D8" s="487" t="s">
        <v>140</v>
      </c>
      <c r="E8" s="488"/>
      <c r="F8" s="488"/>
      <c r="G8" s="488"/>
      <c r="H8" s="489"/>
      <c r="I8" s="80" t="s">
        <v>136</v>
      </c>
      <c r="J8" s="7">
        <f>'Encargos Sociais'!G9</f>
        <v>0.83920000000000006</v>
      </c>
    </row>
    <row r="9" spans="1:10" ht="16.5" thickBot="1" x14ac:dyDescent="0.35">
      <c r="A9" s="490" t="s">
        <v>556</v>
      </c>
      <c r="B9" s="491"/>
      <c r="C9" s="491"/>
      <c r="D9" s="491"/>
      <c r="E9" s="491"/>
      <c r="F9" s="491"/>
      <c r="G9" s="491"/>
      <c r="H9" s="492"/>
      <c r="I9" s="6" t="s">
        <v>138</v>
      </c>
      <c r="J9" s="7">
        <f>BDI!B30</f>
        <v>0.23019999999999999</v>
      </c>
    </row>
    <row r="10" spans="1:10" ht="16" thickBot="1" x14ac:dyDescent="0.35">
      <c r="A10" s="493"/>
      <c r="B10" s="494"/>
      <c r="C10" s="494"/>
      <c r="D10" s="494"/>
      <c r="E10" s="494"/>
      <c r="F10" s="494"/>
      <c r="G10" s="494"/>
      <c r="H10" s="495"/>
      <c r="I10" s="496" t="s">
        <v>139</v>
      </c>
      <c r="J10" s="497"/>
    </row>
    <row r="11" spans="1:10" ht="18.5" thickBot="1" x14ac:dyDescent="0.45">
      <c r="A11" s="482"/>
      <c r="B11" s="483"/>
      <c r="C11" s="483"/>
      <c r="D11" s="483"/>
      <c r="E11" s="483"/>
      <c r="F11" s="483"/>
      <c r="G11" s="483"/>
      <c r="H11" s="483"/>
      <c r="I11" s="483"/>
      <c r="J11" s="484"/>
    </row>
    <row r="12" spans="1:10" ht="18" x14ac:dyDescent="0.4">
      <c r="A12" s="170"/>
      <c r="B12" s="171"/>
      <c r="C12" s="171"/>
      <c r="D12" s="171"/>
      <c r="E12" s="171"/>
      <c r="F12" s="171"/>
      <c r="G12" s="171"/>
      <c r="H12" s="171"/>
      <c r="I12" s="171"/>
      <c r="J12" s="172"/>
    </row>
    <row r="13" spans="1:10" x14ac:dyDescent="0.3">
      <c r="A13" s="237" t="s">
        <v>716</v>
      </c>
      <c r="B13" s="237"/>
      <c r="C13" s="237"/>
      <c r="D13" s="237" t="s">
        <v>8</v>
      </c>
      <c r="E13" s="237"/>
      <c r="F13" s="500"/>
      <c r="G13" s="500"/>
      <c r="H13" s="238"/>
      <c r="I13" s="237"/>
      <c r="J13" s="239"/>
    </row>
    <row r="14" spans="1:10" x14ac:dyDescent="0.3">
      <c r="A14" s="240" t="s">
        <v>9</v>
      </c>
      <c r="B14" s="241" t="s">
        <v>1</v>
      </c>
      <c r="C14" s="240" t="s">
        <v>2</v>
      </c>
      <c r="D14" s="240" t="s">
        <v>3</v>
      </c>
      <c r="E14" s="501" t="s">
        <v>291</v>
      </c>
      <c r="F14" s="501"/>
      <c r="G14" s="242" t="s">
        <v>4</v>
      </c>
      <c r="H14" s="241" t="s">
        <v>5</v>
      </c>
      <c r="I14" s="241" t="s">
        <v>6</v>
      </c>
      <c r="J14" s="241" t="s">
        <v>7</v>
      </c>
    </row>
    <row r="15" spans="1:10" x14ac:dyDescent="0.3">
      <c r="A15" s="243" t="s">
        <v>292</v>
      </c>
      <c r="B15" s="244" t="s">
        <v>10</v>
      </c>
      <c r="C15" s="243" t="s">
        <v>11</v>
      </c>
      <c r="D15" s="243" t="s">
        <v>12</v>
      </c>
      <c r="E15" s="502" t="s">
        <v>293</v>
      </c>
      <c r="F15" s="502"/>
      <c r="G15" s="245" t="s">
        <v>13</v>
      </c>
      <c r="H15" s="246">
        <v>1</v>
      </c>
      <c r="I15" s="247">
        <v>1254.24</v>
      </c>
      <c r="J15" s="247">
        <v>1254.24</v>
      </c>
    </row>
    <row r="16" spans="1:10" ht="25" x14ac:dyDescent="0.3">
      <c r="A16" s="248" t="s">
        <v>294</v>
      </c>
      <c r="B16" s="249" t="s">
        <v>295</v>
      </c>
      <c r="C16" s="248" t="s">
        <v>43</v>
      </c>
      <c r="D16" s="248" t="s">
        <v>296</v>
      </c>
      <c r="E16" s="503" t="s">
        <v>297</v>
      </c>
      <c r="F16" s="503"/>
      <c r="G16" s="250" t="s">
        <v>119</v>
      </c>
      <c r="H16" s="251">
        <v>16</v>
      </c>
      <c r="I16" s="252">
        <v>52.6</v>
      </c>
      <c r="J16" s="252">
        <v>841.6</v>
      </c>
    </row>
    <row r="17" spans="1:10" ht="25" x14ac:dyDescent="0.3">
      <c r="A17" s="248" t="s">
        <v>294</v>
      </c>
      <c r="B17" s="249" t="s">
        <v>298</v>
      </c>
      <c r="C17" s="248" t="s">
        <v>43</v>
      </c>
      <c r="D17" s="248" t="s">
        <v>299</v>
      </c>
      <c r="E17" s="503" t="s">
        <v>297</v>
      </c>
      <c r="F17" s="503"/>
      <c r="G17" s="250" t="s">
        <v>119</v>
      </c>
      <c r="H17" s="251">
        <v>4</v>
      </c>
      <c r="I17" s="252">
        <v>103.16</v>
      </c>
      <c r="J17" s="252">
        <v>412.64</v>
      </c>
    </row>
    <row r="18" spans="1:10" ht="25" x14ac:dyDescent="0.3">
      <c r="A18" s="232"/>
      <c r="B18" s="232"/>
      <c r="C18" s="232"/>
      <c r="D18" s="232"/>
      <c r="E18" s="253" t="s">
        <v>300</v>
      </c>
      <c r="F18" s="254">
        <v>660.76555020000001</v>
      </c>
      <c r="G18" s="253" t="s">
        <v>301</v>
      </c>
      <c r="H18" s="254">
        <v>554.51</v>
      </c>
      <c r="I18" s="253" t="s">
        <v>302</v>
      </c>
      <c r="J18" s="254">
        <v>1215.28</v>
      </c>
    </row>
    <row r="19" spans="1:10" ht="25" x14ac:dyDescent="0.3">
      <c r="A19" s="232"/>
      <c r="B19" s="232"/>
      <c r="C19" s="232"/>
      <c r="D19" s="232"/>
      <c r="E19" s="249" t="s">
        <v>303</v>
      </c>
      <c r="F19" s="252">
        <v>288.72000000000003</v>
      </c>
      <c r="G19" s="249"/>
      <c r="H19" s="499" t="s">
        <v>304</v>
      </c>
      <c r="I19" s="499"/>
      <c r="J19" s="252">
        <v>1542.96</v>
      </c>
    </row>
    <row r="20" spans="1:10" ht="14.5" thickBot="1" x14ac:dyDescent="0.35">
      <c r="A20" s="233"/>
      <c r="B20" s="233"/>
      <c r="C20" s="233"/>
      <c r="D20" s="233"/>
      <c r="E20" s="233"/>
      <c r="F20" s="233"/>
      <c r="G20" s="233"/>
      <c r="H20" s="234"/>
      <c r="I20" s="233"/>
      <c r="J20" s="235"/>
    </row>
    <row r="21" spans="1:10" ht="14.5" thickTop="1" x14ac:dyDescent="0.3">
      <c r="A21" s="236"/>
      <c r="B21" s="236"/>
      <c r="C21" s="236"/>
      <c r="D21" s="236"/>
      <c r="E21" s="236"/>
      <c r="F21" s="236"/>
      <c r="G21" s="236"/>
      <c r="H21" s="236"/>
      <c r="I21" s="236"/>
      <c r="J21" s="236"/>
    </row>
    <row r="22" spans="1:10" x14ac:dyDescent="0.3">
      <c r="A22" s="237" t="s">
        <v>717</v>
      </c>
      <c r="B22" s="237"/>
      <c r="C22" s="237"/>
      <c r="D22" s="237" t="s">
        <v>14</v>
      </c>
      <c r="E22" s="237"/>
      <c r="F22" s="500"/>
      <c r="G22" s="500"/>
      <c r="H22" s="238"/>
      <c r="I22" s="237"/>
      <c r="J22" s="239"/>
    </row>
    <row r="23" spans="1:10" x14ac:dyDescent="0.3">
      <c r="A23" s="240" t="s">
        <v>15</v>
      </c>
      <c r="B23" s="241" t="s">
        <v>1</v>
      </c>
      <c r="C23" s="240" t="s">
        <v>2</v>
      </c>
      <c r="D23" s="240" t="s">
        <v>3</v>
      </c>
      <c r="E23" s="501" t="s">
        <v>291</v>
      </c>
      <c r="F23" s="501"/>
      <c r="G23" s="242" t="s">
        <v>4</v>
      </c>
      <c r="H23" s="241" t="s">
        <v>5</v>
      </c>
      <c r="I23" s="241" t="s">
        <v>6</v>
      </c>
      <c r="J23" s="241" t="s">
        <v>7</v>
      </c>
    </row>
    <row r="24" spans="1:10" ht="26" x14ac:dyDescent="0.3">
      <c r="A24" s="243" t="s">
        <v>292</v>
      </c>
      <c r="B24" s="244" t="s">
        <v>718</v>
      </c>
      <c r="C24" s="243" t="s">
        <v>11</v>
      </c>
      <c r="D24" s="243" t="s">
        <v>719</v>
      </c>
      <c r="E24" s="502" t="s">
        <v>488</v>
      </c>
      <c r="F24" s="502"/>
      <c r="G24" s="245" t="s">
        <v>720</v>
      </c>
      <c r="H24" s="246">
        <v>1</v>
      </c>
      <c r="I24" s="247">
        <v>32.4</v>
      </c>
      <c r="J24" s="247">
        <v>32.4</v>
      </c>
    </row>
    <row r="25" spans="1:10" ht="37.5" x14ac:dyDescent="0.3">
      <c r="A25" s="248" t="s">
        <v>305</v>
      </c>
      <c r="B25" s="249" t="s">
        <v>721</v>
      </c>
      <c r="C25" s="248" t="s">
        <v>43</v>
      </c>
      <c r="D25" s="248" t="s">
        <v>722</v>
      </c>
      <c r="E25" s="503" t="s">
        <v>306</v>
      </c>
      <c r="F25" s="503"/>
      <c r="G25" s="250" t="s">
        <v>13</v>
      </c>
      <c r="H25" s="251">
        <v>5.8E-5</v>
      </c>
      <c r="I25" s="252">
        <v>27533.84</v>
      </c>
      <c r="J25" s="252">
        <v>1.59</v>
      </c>
    </row>
    <row r="26" spans="1:10" ht="37.5" x14ac:dyDescent="0.3">
      <c r="A26" s="248" t="s">
        <v>305</v>
      </c>
      <c r="B26" s="249" t="s">
        <v>723</v>
      </c>
      <c r="C26" s="248" t="s">
        <v>43</v>
      </c>
      <c r="D26" s="248" t="s">
        <v>724</v>
      </c>
      <c r="E26" s="503" t="s">
        <v>365</v>
      </c>
      <c r="F26" s="503"/>
      <c r="G26" s="250" t="s">
        <v>13</v>
      </c>
      <c r="H26" s="251">
        <v>5.8E-5</v>
      </c>
      <c r="I26" s="252">
        <v>461261.01</v>
      </c>
      <c r="J26" s="252">
        <v>26.75</v>
      </c>
    </row>
    <row r="27" spans="1:10" x14ac:dyDescent="0.3">
      <c r="A27" s="248" t="s">
        <v>305</v>
      </c>
      <c r="B27" s="249" t="s">
        <v>725</v>
      </c>
      <c r="C27" s="248" t="s">
        <v>43</v>
      </c>
      <c r="D27" s="248" t="s">
        <v>726</v>
      </c>
      <c r="E27" s="503" t="s">
        <v>322</v>
      </c>
      <c r="F27" s="503"/>
      <c r="G27" s="250" t="s">
        <v>119</v>
      </c>
      <c r="H27" s="251">
        <v>0.04</v>
      </c>
      <c r="I27" s="252">
        <v>14.15</v>
      </c>
      <c r="J27" s="252">
        <v>0.56000000000000005</v>
      </c>
    </row>
    <row r="28" spans="1:10" x14ac:dyDescent="0.3">
      <c r="A28" s="248" t="s">
        <v>305</v>
      </c>
      <c r="B28" s="249" t="s">
        <v>727</v>
      </c>
      <c r="C28" s="248" t="s">
        <v>43</v>
      </c>
      <c r="D28" s="248" t="s">
        <v>728</v>
      </c>
      <c r="E28" s="503" t="s">
        <v>306</v>
      </c>
      <c r="F28" s="503"/>
      <c r="G28" s="250" t="s">
        <v>356</v>
      </c>
      <c r="H28" s="251">
        <v>0.5</v>
      </c>
      <c r="I28" s="252">
        <v>7.01</v>
      </c>
      <c r="J28" s="252">
        <v>3.5</v>
      </c>
    </row>
    <row r="29" spans="1:10" ht="25" x14ac:dyDescent="0.3">
      <c r="A29" s="232"/>
      <c r="B29" s="232"/>
      <c r="C29" s="232"/>
      <c r="D29" s="232"/>
      <c r="E29" s="249" t="s">
        <v>300</v>
      </c>
      <c r="F29" s="252">
        <v>0.30448019999999998</v>
      </c>
      <c r="G29" s="249" t="s">
        <v>301</v>
      </c>
      <c r="H29" s="252">
        <v>0.26</v>
      </c>
      <c r="I29" s="249" t="s">
        <v>302</v>
      </c>
      <c r="J29" s="252">
        <v>0.56000000000000005</v>
      </c>
    </row>
    <row r="30" spans="1:10" ht="25" x14ac:dyDescent="0.3">
      <c r="A30" s="232"/>
      <c r="B30" s="232"/>
      <c r="C30" s="232"/>
      <c r="D30" s="232"/>
      <c r="E30" s="249" t="s">
        <v>303</v>
      </c>
      <c r="F30" s="252">
        <v>7.45</v>
      </c>
      <c r="G30" s="249"/>
      <c r="H30" s="499" t="s">
        <v>304</v>
      </c>
      <c r="I30" s="499"/>
      <c r="J30" s="252">
        <v>39.85</v>
      </c>
    </row>
    <row r="31" spans="1:10" ht="14.5" thickBot="1" x14ac:dyDescent="0.35">
      <c r="A31" s="233"/>
      <c r="B31" s="233"/>
      <c r="C31" s="233"/>
      <c r="D31" s="233"/>
      <c r="E31" s="233"/>
      <c r="F31" s="233"/>
      <c r="G31" s="233"/>
      <c r="H31" s="234"/>
      <c r="I31" s="233"/>
      <c r="J31" s="235"/>
    </row>
    <row r="32" spans="1:10" ht="14.5" thickTop="1" x14ac:dyDescent="0.3">
      <c r="A32" s="236"/>
      <c r="B32" s="236"/>
      <c r="C32" s="236"/>
      <c r="D32" s="236"/>
      <c r="E32" s="236"/>
      <c r="F32" s="236"/>
      <c r="G32" s="236"/>
      <c r="H32" s="236"/>
      <c r="I32" s="236"/>
      <c r="J32" s="236"/>
    </row>
    <row r="33" spans="1:10" x14ac:dyDescent="0.3">
      <c r="A33" s="237" t="s">
        <v>729</v>
      </c>
      <c r="B33" s="237"/>
      <c r="C33" s="507" t="s">
        <v>730</v>
      </c>
      <c r="D33" s="507"/>
      <c r="E33" s="167"/>
      <c r="F33" s="168"/>
      <c r="G33" s="167"/>
      <c r="H33" s="167"/>
      <c r="I33" s="167"/>
      <c r="J33" s="168"/>
    </row>
    <row r="34" spans="1:10" x14ac:dyDescent="0.3">
      <c r="A34" s="163" t="s">
        <v>599</v>
      </c>
      <c r="B34" s="164" t="s">
        <v>1</v>
      </c>
      <c r="C34" s="508" t="s">
        <v>3</v>
      </c>
      <c r="D34" s="508"/>
      <c r="E34" s="169"/>
      <c r="F34" s="169"/>
      <c r="G34" s="169"/>
      <c r="H34" s="169"/>
      <c r="I34" s="169"/>
      <c r="J34" s="169"/>
    </row>
    <row r="35" spans="1:10" x14ac:dyDescent="0.3">
      <c r="A35" s="256"/>
      <c r="B35" s="255" t="s">
        <v>649</v>
      </c>
      <c r="C35" s="509" t="s">
        <v>574</v>
      </c>
      <c r="D35" s="509"/>
      <c r="E35" s="257"/>
      <c r="F35" s="256"/>
      <c r="G35" s="256"/>
      <c r="H35" s="256"/>
      <c r="I35" s="256"/>
      <c r="J35" s="258">
        <f>G40</f>
        <v>9460</v>
      </c>
    </row>
    <row r="36" spans="1:10" ht="25" x14ac:dyDescent="0.3">
      <c r="A36" s="165" t="s">
        <v>575</v>
      </c>
      <c r="B36" s="166" t="s">
        <v>576</v>
      </c>
      <c r="C36" s="506"/>
      <c r="D36" s="506"/>
      <c r="E36" s="220" t="s">
        <v>5</v>
      </c>
      <c r="F36" s="220" t="s">
        <v>577</v>
      </c>
      <c r="G36" s="220" t="s">
        <v>578</v>
      </c>
      <c r="H36" s="220" t="s">
        <v>579</v>
      </c>
      <c r="I36" s="220" t="s">
        <v>580</v>
      </c>
      <c r="J36" s="169"/>
    </row>
    <row r="37" spans="1:10" x14ac:dyDescent="0.3">
      <c r="A37" s="221" t="s">
        <v>581</v>
      </c>
      <c r="B37" s="221" t="s">
        <v>582</v>
      </c>
      <c r="C37" s="506" t="s">
        <v>583</v>
      </c>
      <c r="D37" s="506"/>
      <c r="E37" s="222">
        <v>1</v>
      </c>
      <c r="F37" s="224">
        <v>9380</v>
      </c>
      <c r="G37" s="223" t="s">
        <v>584</v>
      </c>
      <c r="H37" s="225" t="s">
        <v>585</v>
      </c>
      <c r="I37" s="259" t="s">
        <v>586</v>
      </c>
      <c r="J37" s="169"/>
    </row>
    <row r="38" spans="1:10" x14ac:dyDescent="0.3">
      <c r="A38" s="221" t="s">
        <v>587</v>
      </c>
      <c r="B38" s="226" t="s">
        <v>588</v>
      </c>
      <c r="C38" s="506" t="s">
        <v>589</v>
      </c>
      <c r="D38" s="506"/>
      <c r="E38" s="222">
        <v>1</v>
      </c>
      <c r="F38" s="224">
        <v>9430</v>
      </c>
      <c r="G38" s="223" t="s">
        <v>590</v>
      </c>
      <c r="H38" s="227" t="s">
        <v>591</v>
      </c>
      <c r="I38" s="223"/>
      <c r="J38" s="169"/>
    </row>
    <row r="39" spans="1:10" x14ac:dyDescent="0.3">
      <c r="A39" s="221" t="s">
        <v>592</v>
      </c>
      <c r="B39" s="221" t="s">
        <v>593</v>
      </c>
      <c r="C39" s="506" t="s">
        <v>594</v>
      </c>
      <c r="D39" s="506"/>
      <c r="E39" s="222">
        <v>1</v>
      </c>
      <c r="F39" s="224">
        <v>9570</v>
      </c>
      <c r="G39" s="223" t="s">
        <v>595</v>
      </c>
      <c r="H39" s="227" t="s">
        <v>596</v>
      </c>
      <c r="I39" s="223"/>
      <c r="J39" s="169"/>
    </row>
    <row r="40" spans="1:10" ht="15.5" customHeight="1" x14ac:dyDescent="0.35">
      <c r="B40" s="652"/>
      <c r="C40" s="652"/>
      <c r="D40" s="653" t="s">
        <v>597</v>
      </c>
      <c r="E40" s="655"/>
      <c r="F40" s="654"/>
      <c r="G40" s="260">
        <f>(F37+F38+F39)/3</f>
        <v>9460</v>
      </c>
      <c r="H40" s="169"/>
      <c r="I40" s="169"/>
      <c r="J40" s="169"/>
    </row>
    <row r="41" spans="1:10" ht="14.5" thickBot="1" x14ac:dyDescent="0.35">
      <c r="A41" s="233"/>
      <c r="B41" s="233"/>
      <c r="C41" s="233"/>
      <c r="D41" s="233"/>
      <c r="E41" s="233"/>
      <c r="F41" s="233"/>
      <c r="G41" s="233"/>
      <c r="H41" s="234"/>
      <c r="I41" s="233"/>
      <c r="J41" s="235"/>
    </row>
    <row r="42" spans="1:10" ht="14.5" thickTop="1" x14ac:dyDescent="0.3">
      <c r="A42" s="236"/>
      <c r="B42" s="236"/>
      <c r="C42" s="236"/>
      <c r="D42" s="236"/>
      <c r="E42" s="236"/>
      <c r="F42" s="236"/>
      <c r="G42" s="236"/>
      <c r="H42" s="236"/>
      <c r="I42" s="236"/>
      <c r="J42" s="236"/>
    </row>
    <row r="43" spans="1:10" x14ac:dyDescent="0.3">
      <c r="A43" s="240" t="s">
        <v>652</v>
      </c>
      <c r="B43" s="241" t="s">
        <v>1</v>
      </c>
      <c r="C43" s="240" t="s">
        <v>2</v>
      </c>
      <c r="D43" s="240" t="s">
        <v>3</v>
      </c>
      <c r="E43" s="501" t="s">
        <v>291</v>
      </c>
      <c r="F43" s="501"/>
      <c r="G43" s="242" t="s">
        <v>4</v>
      </c>
      <c r="H43" s="241" t="s">
        <v>5</v>
      </c>
      <c r="I43" s="241" t="s">
        <v>6</v>
      </c>
      <c r="J43" s="241" t="s">
        <v>7</v>
      </c>
    </row>
    <row r="44" spans="1:10" ht="39" x14ac:dyDescent="0.3">
      <c r="A44" s="243" t="s">
        <v>292</v>
      </c>
      <c r="B44" s="244" t="s">
        <v>19</v>
      </c>
      <c r="C44" s="243" t="s">
        <v>16</v>
      </c>
      <c r="D44" s="243" t="s">
        <v>20</v>
      </c>
      <c r="E44" s="502">
        <v>1.28</v>
      </c>
      <c r="F44" s="502"/>
      <c r="G44" s="245" t="s">
        <v>13</v>
      </c>
      <c r="H44" s="246">
        <v>1</v>
      </c>
      <c r="I44" s="247">
        <v>5676.51</v>
      </c>
      <c r="J44" s="247">
        <v>5676.51</v>
      </c>
    </row>
    <row r="45" spans="1:10" ht="25" x14ac:dyDescent="0.3">
      <c r="A45" s="248" t="s">
        <v>305</v>
      </c>
      <c r="B45" s="249" t="s">
        <v>307</v>
      </c>
      <c r="C45" s="248" t="s">
        <v>16</v>
      </c>
      <c r="D45" s="248" t="s">
        <v>308</v>
      </c>
      <c r="E45" s="503" t="s">
        <v>306</v>
      </c>
      <c r="F45" s="503"/>
      <c r="G45" s="250" t="s">
        <v>13</v>
      </c>
      <c r="H45" s="251">
        <v>1</v>
      </c>
      <c r="I45" s="252">
        <v>5676.51</v>
      </c>
      <c r="J45" s="252">
        <v>5676.51</v>
      </c>
    </row>
    <row r="46" spans="1:10" ht="25" x14ac:dyDescent="0.3">
      <c r="A46" s="232"/>
      <c r="B46" s="232"/>
      <c r="C46" s="232"/>
      <c r="D46" s="232"/>
      <c r="E46" s="249" t="s">
        <v>300</v>
      </c>
      <c r="F46" s="252">
        <v>0</v>
      </c>
      <c r="G46" s="249" t="s">
        <v>301</v>
      </c>
      <c r="H46" s="252">
        <v>0</v>
      </c>
      <c r="I46" s="249" t="s">
        <v>302</v>
      </c>
      <c r="J46" s="252">
        <v>0</v>
      </c>
    </row>
    <row r="47" spans="1:10" ht="25" x14ac:dyDescent="0.3">
      <c r="A47" s="232"/>
      <c r="B47" s="232"/>
      <c r="C47" s="232"/>
      <c r="D47" s="232"/>
      <c r="E47" s="249" t="s">
        <v>303</v>
      </c>
      <c r="F47" s="252">
        <v>1306.73</v>
      </c>
      <c r="G47" s="249"/>
      <c r="H47" s="499" t="s">
        <v>304</v>
      </c>
      <c r="I47" s="499"/>
      <c r="J47" s="252">
        <v>6983.24</v>
      </c>
    </row>
    <row r="48" spans="1:10" ht="14.5" thickBot="1" x14ac:dyDescent="0.35">
      <c r="A48" s="233"/>
      <c r="B48" s="233"/>
      <c r="C48" s="233"/>
      <c r="D48" s="233"/>
      <c r="E48" s="233"/>
      <c r="F48" s="233"/>
      <c r="G48" s="233"/>
      <c r="H48" s="234"/>
      <c r="I48" s="233"/>
      <c r="J48" s="235"/>
    </row>
    <row r="49" spans="1:10" ht="14.5" thickTop="1" x14ac:dyDescent="0.3">
      <c r="A49" s="236"/>
      <c r="B49" s="236"/>
      <c r="C49" s="236"/>
      <c r="D49" s="236"/>
      <c r="E49" s="236"/>
      <c r="F49" s="236"/>
      <c r="G49" s="236"/>
      <c r="H49" s="236"/>
      <c r="I49" s="236"/>
      <c r="J49" s="236"/>
    </row>
    <row r="50" spans="1:10" x14ac:dyDescent="0.3">
      <c r="A50" s="294" t="s">
        <v>653</v>
      </c>
      <c r="B50" s="294"/>
      <c r="C50" s="294"/>
      <c r="D50" s="294" t="s">
        <v>21</v>
      </c>
      <c r="E50" s="294"/>
      <c r="F50" s="504"/>
      <c r="G50" s="504"/>
      <c r="H50" s="320"/>
      <c r="I50" s="294"/>
      <c r="J50" s="321"/>
    </row>
    <row r="51" spans="1:10" x14ac:dyDescent="0.3">
      <c r="A51" s="240" t="s">
        <v>654</v>
      </c>
      <c r="B51" s="241" t="s">
        <v>1</v>
      </c>
      <c r="C51" s="240" t="s">
        <v>2</v>
      </c>
      <c r="D51" s="240" t="s">
        <v>3</v>
      </c>
      <c r="E51" s="501" t="s">
        <v>291</v>
      </c>
      <c r="F51" s="501"/>
      <c r="G51" s="242" t="s">
        <v>4</v>
      </c>
      <c r="H51" s="241" t="s">
        <v>5</v>
      </c>
      <c r="I51" s="241" t="s">
        <v>6</v>
      </c>
      <c r="J51" s="241" t="s">
        <v>7</v>
      </c>
    </row>
    <row r="52" spans="1:10" ht="26" x14ac:dyDescent="0.3">
      <c r="A52" s="243" t="s">
        <v>292</v>
      </c>
      <c r="B52" s="244" t="s">
        <v>22</v>
      </c>
      <c r="C52" s="243" t="s">
        <v>11</v>
      </c>
      <c r="D52" s="243" t="s">
        <v>23</v>
      </c>
      <c r="E52" s="502" t="s">
        <v>309</v>
      </c>
      <c r="F52" s="502"/>
      <c r="G52" s="245" t="s">
        <v>24</v>
      </c>
      <c r="H52" s="246">
        <v>1</v>
      </c>
      <c r="I52" s="247">
        <v>220</v>
      </c>
      <c r="J52" s="247">
        <v>220</v>
      </c>
    </row>
    <row r="53" spans="1:10" ht="25" x14ac:dyDescent="0.3">
      <c r="A53" s="248" t="s">
        <v>305</v>
      </c>
      <c r="B53" s="249" t="s">
        <v>310</v>
      </c>
      <c r="C53" s="248" t="s">
        <v>11</v>
      </c>
      <c r="D53" s="248" t="s">
        <v>311</v>
      </c>
      <c r="E53" s="503" t="s">
        <v>312</v>
      </c>
      <c r="F53" s="503"/>
      <c r="G53" s="250" t="s">
        <v>24</v>
      </c>
      <c r="H53" s="251">
        <v>1</v>
      </c>
      <c r="I53" s="252">
        <v>220</v>
      </c>
      <c r="J53" s="252">
        <v>220</v>
      </c>
    </row>
    <row r="54" spans="1:10" ht="25" x14ac:dyDescent="0.3">
      <c r="A54" s="232"/>
      <c r="B54" s="232"/>
      <c r="C54" s="232"/>
      <c r="D54" s="232"/>
      <c r="E54" s="249" t="s">
        <v>300</v>
      </c>
      <c r="F54" s="252">
        <v>0</v>
      </c>
      <c r="G54" s="249" t="s">
        <v>301</v>
      </c>
      <c r="H54" s="252">
        <v>0</v>
      </c>
      <c r="I54" s="249" t="s">
        <v>302</v>
      </c>
      <c r="J54" s="252">
        <v>0</v>
      </c>
    </row>
    <row r="55" spans="1:10" ht="25" x14ac:dyDescent="0.3">
      <c r="A55" s="232"/>
      <c r="B55" s="232"/>
      <c r="C55" s="232"/>
      <c r="D55" s="232"/>
      <c r="E55" s="249" t="s">
        <v>303</v>
      </c>
      <c r="F55" s="252">
        <v>50.64</v>
      </c>
      <c r="G55" s="249"/>
      <c r="H55" s="499" t="s">
        <v>304</v>
      </c>
      <c r="I55" s="499"/>
      <c r="J55" s="252">
        <v>270.64</v>
      </c>
    </row>
    <row r="56" spans="1:10" x14ac:dyDescent="0.3">
      <c r="A56" s="264"/>
      <c r="B56" s="264"/>
      <c r="C56" s="264"/>
      <c r="D56" s="264"/>
      <c r="E56" s="264"/>
      <c r="F56" s="264"/>
      <c r="G56" s="264"/>
      <c r="H56" s="265"/>
      <c r="I56" s="264"/>
      <c r="J56" s="266"/>
    </row>
    <row r="57" spans="1:10" ht="14.5" thickBot="1" x14ac:dyDescent="0.35">
      <c r="A57" s="233"/>
      <c r="B57" s="233"/>
      <c r="C57" s="233"/>
      <c r="D57" s="233"/>
      <c r="E57" s="233"/>
      <c r="F57" s="233"/>
      <c r="G57" s="233"/>
      <c r="H57" s="234"/>
      <c r="I57" s="233"/>
      <c r="J57" s="235"/>
    </row>
    <row r="58" spans="1:10" ht="14.5" thickTop="1" x14ac:dyDescent="0.3">
      <c r="A58" s="236"/>
      <c r="B58" s="236"/>
      <c r="C58" s="236"/>
      <c r="D58" s="236"/>
      <c r="E58" s="236"/>
      <c r="F58" s="236"/>
      <c r="G58" s="236"/>
      <c r="H58" s="236"/>
      <c r="I58" s="236"/>
      <c r="J58" s="236"/>
    </row>
    <row r="59" spans="1:10" x14ac:dyDescent="0.3">
      <c r="A59" s="240" t="s">
        <v>764</v>
      </c>
      <c r="B59" s="241" t="s">
        <v>1</v>
      </c>
      <c r="C59" s="240" t="s">
        <v>2</v>
      </c>
      <c r="D59" s="240" t="s">
        <v>3</v>
      </c>
      <c r="E59" s="501" t="s">
        <v>291</v>
      </c>
      <c r="F59" s="501"/>
      <c r="G59" s="242" t="s">
        <v>4</v>
      </c>
      <c r="H59" s="241" t="s">
        <v>5</v>
      </c>
      <c r="I59" s="241" t="s">
        <v>6</v>
      </c>
      <c r="J59" s="241" t="s">
        <v>7</v>
      </c>
    </row>
    <row r="60" spans="1:10" ht="26" x14ac:dyDescent="0.3">
      <c r="A60" s="243" t="s">
        <v>292</v>
      </c>
      <c r="B60" s="244" t="s">
        <v>25</v>
      </c>
      <c r="C60" s="243" t="s">
        <v>11</v>
      </c>
      <c r="D60" s="243" t="s">
        <v>26</v>
      </c>
      <c r="E60" s="502" t="s">
        <v>309</v>
      </c>
      <c r="F60" s="502"/>
      <c r="G60" s="245" t="s">
        <v>24</v>
      </c>
      <c r="H60" s="246">
        <v>1</v>
      </c>
      <c r="I60" s="247">
        <v>220</v>
      </c>
      <c r="J60" s="247">
        <v>220</v>
      </c>
    </row>
    <row r="61" spans="1:10" x14ac:dyDescent="0.3">
      <c r="A61" s="248" t="s">
        <v>305</v>
      </c>
      <c r="B61" s="249" t="s">
        <v>313</v>
      </c>
      <c r="C61" s="248" t="s">
        <v>11</v>
      </c>
      <c r="D61" s="248" t="s">
        <v>26</v>
      </c>
      <c r="E61" s="503" t="s">
        <v>312</v>
      </c>
      <c r="F61" s="503"/>
      <c r="G61" s="250" t="s">
        <v>24</v>
      </c>
      <c r="H61" s="251">
        <v>1</v>
      </c>
      <c r="I61" s="252">
        <v>220</v>
      </c>
      <c r="J61" s="252">
        <v>220</v>
      </c>
    </row>
    <row r="62" spans="1:10" ht="25" x14ac:dyDescent="0.3">
      <c r="A62" s="232"/>
      <c r="B62" s="232"/>
      <c r="C62" s="232"/>
      <c r="D62" s="232"/>
      <c r="E62" s="249" t="s">
        <v>300</v>
      </c>
      <c r="F62" s="252">
        <v>0</v>
      </c>
      <c r="G62" s="249" t="s">
        <v>301</v>
      </c>
      <c r="H62" s="252">
        <v>0</v>
      </c>
      <c r="I62" s="249" t="s">
        <v>302</v>
      </c>
      <c r="J62" s="252">
        <v>0</v>
      </c>
    </row>
    <row r="63" spans="1:10" ht="25" x14ac:dyDescent="0.3">
      <c r="A63" s="232"/>
      <c r="B63" s="232"/>
      <c r="C63" s="232"/>
      <c r="D63" s="232"/>
      <c r="E63" s="249" t="s">
        <v>303</v>
      </c>
      <c r="F63" s="252">
        <v>50.64</v>
      </c>
      <c r="G63" s="249"/>
      <c r="H63" s="499" t="s">
        <v>304</v>
      </c>
      <c r="I63" s="499"/>
      <c r="J63" s="252">
        <v>270.64</v>
      </c>
    </row>
    <row r="64" spans="1:10" ht="14.5" thickBot="1" x14ac:dyDescent="0.35">
      <c r="A64" s="233"/>
      <c r="B64" s="233"/>
      <c r="C64" s="233"/>
      <c r="D64" s="233"/>
      <c r="E64" s="233"/>
      <c r="F64" s="233"/>
      <c r="G64" s="233"/>
      <c r="H64" s="234"/>
      <c r="I64" s="233"/>
      <c r="J64" s="235"/>
    </row>
    <row r="65" spans="1:10" ht="14.5" thickTop="1" x14ac:dyDescent="0.3">
      <c r="A65" s="236"/>
      <c r="B65" s="236"/>
      <c r="C65" s="236"/>
      <c r="D65" s="236"/>
      <c r="E65" s="236"/>
      <c r="F65" s="236"/>
      <c r="G65" s="236"/>
      <c r="H65" s="236"/>
      <c r="I65" s="236"/>
      <c r="J65" s="236"/>
    </row>
    <row r="66" spans="1:10" x14ac:dyDescent="0.3">
      <c r="A66" s="240" t="s">
        <v>761</v>
      </c>
      <c r="B66" s="241" t="s">
        <v>1</v>
      </c>
      <c r="C66" s="240" t="s">
        <v>2</v>
      </c>
      <c r="D66" s="240" t="s">
        <v>3</v>
      </c>
      <c r="E66" s="501" t="s">
        <v>291</v>
      </c>
      <c r="F66" s="501"/>
      <c r="G66" s="242" t="s">
        <v>4</v>
      </c>
      <c r="H66" s="241" t="s">
        <v>5</v>
      </c>
      <c r="I66" s="241" t="s">
        <v>6</v>
      </c>
      <c r="J66" s="241" t="s">
        <v>7</v>
      </c>
    </row>
    <row r="67" spans="1:10" ht="26" x14ac:dyDescent="0.3">
      <c r="A67" s="243" t="s">
        <v>292</v>
      </c>
      <c r="B67" s="244" t="s">
        <v>27</v>
      </c>
      <c r="C67" s="243" t="s">
        <v>11</v>
      </c>
      <c r="D67" s="243" t="s">
        <v>28</v>
      </c>
      <c r="E67" s="502" t="s">
        <v>314</v>
      </c>
      <c r="F67" s="502"/>
      <c r="G67" s="245" t="s">
        <v>24</v>
      </c>
      <c r="H67" s="246">
        <v>1</v>
      </c>
      <c r="I67" s="247">
        <v>220</v>
      </c>
      <c r="J67" s="247">
        <v>220</v>
      </c>
    </row>
    <row r="68" spans="1:10" ht="25" x14ac:dyDescent="0.3">
      <c r="A68" s="248" t="s">
        <v>305</v>
      </c>
      <c r="B68" s="249" t="s">
        <v>315</v>
      </c>
      <c r="C68" s="248" t="s">
        <v>11</v>
      </c>
      <c r="D68" s="248" t="s">
        <v>28</v>
      </c>
      <c r="E68" s="503" t="s">
        <v>312</v>
      </c>
      <c r="F68" s="503"/>
      <c r="G68" s="250" t="s">
        <v>24</v>
      </c>
      <c r="H68" s="251">
        <v>1</v>
      </c>
      <c r="I68" s="252">
        <v>220</v>
      </c>
      <c r="J68" s="252">
        <v>220</v>
      </c>
    </row>
    <row r="69" spans="1:10" ht="25" x14ac:dyDescent="0.3">
      <c r="A69" s="232"/>
      <c r="B69" s="232"/>
      <c r="C69" s="232"/>
      <c r="D69" s="232"/>
      <c r="E69" s="249" t="s">
        <v>300</v>
      </c>
      <c r="F69" s="252">
        <v>0</v>
      </c>
      <c r="G69" s="249" t="s">
        <v>301</v>
      </c>
      <c r="H69" s="252">
        <v>0</v>
      </c>
      <c r="I69" s="249" t="s">
        <v>302</v>
      </c>
      <c r="J69" s="252">
        <v>0</v>
      </c>
    </row>
    <row r="70" spans="1:10" ht="25" x14ac:dyDescent="0.3">
      <c r="A70" s="232"/>
      <c r="B70" s="232"/>
      <c r="C70" s="232"/>
      <c r="D70" s="232"/>
      <c r="E70" s="249" t="s">
        <v>303</v>
      </c>
      <c r="F70" s="252">
        <v>50.64</v>
      </c>
      <c r="G70" s="249"/>
      <c r="H70" s="499" t="s">
        <v>304</v>
      </c>
      <c r="I70" s="499"/>
      <c r="J70" s="252">
        <v>270.64</v>
      </c>
    </row>
    <row r="71" spans="1:10" ht="14.5" thickBot="1" x14ac:dyDescent="0.35">
      <c r="A71" s="233"/>
      <c r="B71" s="233"/>
      <c r="C71" s="233"/>
      <c r="D71" s="233"/>
      <c r="E71" s="233"/>
      <c r="F71" s="233"/>
      <c r="G71" s="233"/>
      <c r="H71" s="234"/>
      <c r="I71" s="233"/>
      <c r="J71" s="235"/>
    </row>
    <row r="72" spans="1:10" ht="14.5" thickTop="1" x14ac:dyDescent="0.3">
      <c r="A72" s="236"/>
      <c r="B72" s="236"/>
      <c r="C72" s="236"/>
      <c r="D72" s="236"/>
      <c r="E72" s="236"/>
      <c r="F72" s="236"/>
      <c r="G72" s="236"/>
      <c r="H72" s="236"/>
      <c r="I72" s="236"/>
      <c r="J72" s="236"/>
    </row>
    <row r="73" spans="1:10" x14ac:dyDescent="0.3">
      <c r="A73" s="240" t="s">
        <v>765</v>
      </c>
      <c r="B73" s="241" t="s">
        <v>1</v>
      </c>
      <c r="C73" s="240" t="s">
        <v>2</v>
      </c>
      <c r="D73" s="240" t="s">
        <v>3</v>
      </c>
      <c r="E73" s="501" t="s">
        <v>291</v>
      </c>
      <c r="F73" s="501"/>
      <c r="G73" s="242" t="s">
        <v>4</v>
      </c>
      <c r="H73" s="241" t="s">
        <v>5</v>
      </c>
      <c r="I73" s="241" t="s">
        <v>6</v>
      </c>
      <c r="J73" s="241" t="s">
        <v>7</v>
      </c>
    </row>
    <row r="74" spans="1:10" x14ac:dyDescent="0.3">
      <c r="A74" s="243" t="s">
        <v>292</v>
      </c>
      <c r="B74" s="244" t="s">
        <v>29</v>
      </c>
      <c r="C74" s="243" t="s">
        <v>16</v>
      </c>
      <c r="D74" s="243" t="s">
        <v>30</v>
      </c>
      <c r="E74" s="502">
        <v>1.28</v>
      </c>
      <c r="F74" s="502"/>
      <c r="G74" s="245" t="s">
        <v>13</v>
      </c>
      <c r="H74" s="246">
        <v>1</v>
      </c>
      <c r="I74" s="247">
        <v>323.12</v>
      </c>
      <c r="J74" s="247">
        <v>323.12</v>
      </c>
    </row>
    <row r="75" spans="1:10" x14ac:dyDescent="0.3">
      <c r="A75" s="248" t="s">
        <v>305</v>
      </c>
      <c r="B75" s="249" t="s">
        <v>316</v>
      </c>
      <c r="C75" s="248" t="s">
        <v>16</v>
      </c>
      <c r="D75" s="248" t="s">
        <v>317</v>
      </c>
      <c r="E75" s="503" t="s">
        <v>306</v>
      </c>
      <c r="F75" s="503"/>
      <c r="G75" s="250" t="s">
        <v>13</v>
      </c>
      <c r="H75" s="251">
        <v>1</v>
      </c>
      <c r="I75" s="252">
        <v>323.12</v>
      </c>
      <c r="J75" s="252">
        <v>323.12</v>
      </c>
    </row>
    <row r="76" spans="1:10" ht="25" x14ac:dyDescent="0.3">
      <c r="A76" s="232"/>
      <c r="B76" s="232"/>
      <c r="C76" s="232"/>
      <c r="D76" s="232"/>
      <c r="E76" s="249" t="s">
        <v>300</v>
      </c>
      <c r="F76" s="252">
        <v>0</v>
      </c>
      <c r="G76" s="249" t="s">
        <v>301</v>
      </c>
      <c r="H76" s="252">
        <v>0</v>
      </c>
      <c r="I76" s="249" t="s">
        <v>302</v>
      </c>
      <c r="J76" s="252">
        <v>0</v>
      </c>
    </row>
    <row r="77" spans="1:10" ht="25" x14ac:dyDescent="0.3">
      <c r="A77" s="232"/>
      <c r="B77" s="232"/>
      <c r="C77" s="232"/>
      <c r="D77" s="232"/>
      <c r="E77" s="249" t="s">
        <v>303</v>
      </c>
      <c r="F77" s="252">
        <v>74.38</v>
      </c>
      <c r="G77" s="249"/>
      <c r="H77" s="499" t="s">
        <v>304</v>
      </c>
      <c r="I77" s="499"/>
      <c r="J77" s="252">
        <v>397.5</v>
      </c>
    </row>
    <row r="78" spans="1:10" ht="14.5" thickBot="1" x14ac:dyDescent="0.35">
      <c r="A78" s="233"/>
      <c r="B78" s="233"/>
      <c r="C78" s="233"/>
      <c r="D78" s="233"/>
      <c r="E78" s="233"/>
      <c r="F78" s="233"/>
      <c r="G78" s="233"/>
      <c r="H78" s="234"/>
      <c r="I78" s="233"/>
      <c r="J78" s="235"/>
    </row>
    <row r="79" spans="1:10" ht="14.5" thickTop="1" x14ac:dyDescent="0.3">
      <c r="A79" s="236"/>
      <c r="B79" s="236"/>
      <c r="C79" s="236"/>
      <c r="D79" s="236"/>
      <c r="E79" s="236"/>
      <c r="F79" s="236"/>
      <c r="G79" s="236"/>
      <c r="H79" s="236"/>
      <c r="I79" s="236"/>
      <c r="J79" s="236"/>
    </row>
    <row r="80" spans="1:10" x14ac:dyDescent="0.3">
      <c r="A80" s="237" t="s">
        <v>655</v>
      </c>
      <c r="B80" s="237"/>
      <c r="C80" s="237"/>
      <c r="D80" s="237" t="s">
        <v>31</v>
      </c>
      <c r="E80" s="237"/>
      <c r="F80" s="500"/>
      <c r="G80" s="500"/>
      <c r="H80" s="238"/>
      <c r="I80" s="237"/>
      <c r="J80" s="239"/>
    </row>
    <row r="81" spans="1:10" x14ac:dyDescent="0.3">
      <c r="A81" s="240" t="s">
        <v>656</v>
      </c>
      <c r="B81" s="241" t="s">
        <v>1</v>
      </c>
      <c r="C81" s="240" t="s">
        <v>2</v>
      </c>
      <c r="D81" s="240" t="s">
        <v>3</v>
      </c>
      <c r="E81" s="501" t="s">
        <v>291</v>
      </c>
      <c r="F81" s="501"/>
      <c r="G81" s="242" t="s">
        <v>4</v>
      </c>
      <c r="H81" s="241" t="s">
        <v>5</v>
      </c>
      <c r="I81" s="241" t="s">
        <v>6</v>
      </c>
      <c r="J81" s="241" t="s">
        <v>7</v>
      </c>
    </row>
    <row r="82" spans="1:10" x14ac:dyDescent="0.3">
      <c r="A82" s="243" t="s">
        <v>292</v>
      </c>
      <c r="B82" s="244" t="s">
        <v>32</v>
      </c>
      <c r="C82" s="243" t="s">
        <v>16</v>
      </c>
      <c r="D82" s="243" t="s">
        <v>33</v>
      </c>
      <c r="E82" s="502">
        <v>1.28</v>
      </c>
      <c r="F82" s="502"/>
      <c r="G82" s="245" t="s">
        <v>13</v>
      </c>
      <c r="H82" s="246">
        <v>1</v>
      </c>
      <c r="I82" s="247">
        <v>1899.87</v>
      </c>
      <c r="J82" s="247">
        <v>1899.87</v>
      </c>
    </row>
    <row r="83" spans="1:10" x14ac:dyDescent="0.3">
      <c r="A83" s="248" t="s">
        <v>305</v>
      </c>
      <c r="B83" s="249" t="s">
        <v>318</v>
      </c>
      <c r="C83" s="248" t="s">
        <v>16</v>
      </c>
      <c r="D83" s="248" t="s">
        <v>33</v>
      </c>
      <c r="E83" s="503" t="s">
        <v>306</v>
      </c>
      <c r="F83" s="503"/>
      <c r="G83" s="250" t="s">
        <v>13</v>
      </c>
      <c r="H83" s="251">
        <v>1</v>
      </c>
      <c r="I83" s="252">
        <v>1899.87</v>
      </c>
      <c r="J83" s="252">
        <v>1899.87</v>
      </c>
    </row>
    <row r="84" spans="1:10" ht="25" x14ac:dyDescent="0.3">
      <c r="A84" s="232"/>
      <c r="B84" s="232"/>
      <c r="C84" s="232"/>
      <c r="D84" s="232"/>
      <c r="E84" s="249" t="s">
        <v>300</v>
      </c>
      <c r="F84" s="252">
        <v>0</v>
      </c>
      <c r="G84" s="249" t="s">
        <v>301</v>
      </c>
      <c r="H84" s="252">
        <v>0</v>
      </c>
      <c r="I84" s="249" t="s">
        <v>302</v>
      </c>
      <c r="J84" s="252">
        <v>0</v>
      </c>
    </row>
    <row r="85" spans="1:10" ht="25" x14ac:dyDescent="0.3">
      <c r="A85" s="232"/>
      <c r="B85" s="232"/>
      <c r="C85" s="232"/>
      <c r="D85" s="232"/>
      <c r="E85" s="249" t="s">
        <v>303</v>
      </c>
      <c r="F85" s="252">
        <v>437.35</v>
      </c>
      <c r="G85" s="249"/>
      <c r="H85" s="499" t="s">
        <v>304</v>
      </c>
      <c r="I85" s="499"/>
      <c r="J85" s="252">
        <v>2337.2199999999998</v>
      </c>
    </row>
    <row r="86" spans="1:10" ht="14.5" thickBot="1" x14ac:dyDescent="0.35">
      <c r="A86" s="233"/>
      <c r="B86" s="233"/>
      <c r="C86" s="233"/>
      <c r="D86" s="233"/>
      <c r="E86" s="233"/>
      <c r="F86" s="233"/>
      <c r="G86" s="233"/>
      <c r="H86" s="234"/>
      <c r="I86" s="233"/>
      <c r="J86" s="235"/>
    </row>
    <row r="87" spans="1:10" ht="14.5" thickTop="1" x14ac:dyDescent="0.3">
      <c r="A87" s="236"/>
      <c r="B87" s="236"/>
      <c r="C87" s="236"/>
      <c r="D87" s="236"/>
      <c r="E87" s="236"/>
      <c r="F87" s="236"/>
      <c r="G87" s="236"/>
      <c r="H87" s="236"/>
      <c r="I87" s="236"/>
      <c r="J87" s="236"/>
    </row>
    <row r="88" spans="1:10" x14ac:dyDescent="0.3">
      <c r="A88" s="240" t="s">
        <v>657</v>
      </c>
      <c r="B88" s="241" t="s">
        <v>1</v>
      </c>
      <c r="C88" s="240" t="s">
        <v>2</v>
      </c>
      <c r="D88" s="240" t="s">
        <v>3</v>
      </c>
      <c r="E88" s="501" t="s">
        <v>291</v>
      </c>
      <c r="F88" s="501"/>
      <c r="G88" s="242" t="s">
        <v>4</v>
      </c>
      <c r="H88" s="241" t="s">
        <v>5</v>
      </c>
      <c r="I88" s="241" t="s">
        <v>6</v>
      </c>
      <c r="J88" s="241" t="s">
        <v>7</v>
      </c>
    </row>
    <row r="89" spans="1:10" ht="26" x14ac:dyDescent="0.3">
      <c r="A89" s="243" t="s">
        <v>292</v>
      </c>
      <c r="B89" s="244" t="s">
        <v>34</v>
      </c>
      <c r="C89" s="243" t="s">
        <v>16</v>
      </c>
      <c r="D89" s="243" t="s">
        <v>35</v>
      </c>
      <c r="E89" s="502">
        <v>1.28</v>
      </c>
      <c r="F89" s="502"/>
      <c r="G89" s="245" t="s">
        <v>36</v>
      </c>
      <c r="H89" s="246">
        <v>1</v>
      </c>
      <c r="I89" s="247">
        <v>1893.14</v>
      </c>
      <c r="J89" s="247">
        <v>1893.14</v>
      </c>
    </row>
    <row r="90" spans="1:10" ht="25" x14ac:dyDescent="0.3">
      <c r="A90" s="248" t="s">
        <v>305</v>
      </c>
      <c r="B90" s="249" t="s">
        <v>319</v>
      </c>
      <c r="C90" s="248" t="s">
        <v>16</v>
      </c>
      <c r="D90" s="248" t="s">
        <v>35</v>
      </c>
      <c r="E90" s="503" t="s">
        <v>306</v>
      </c>
      <c r="F90" s="503"/>
      <c r="G90" s="250" t="s">
        <v>36</v>
      </c>
      <c r="H90" s="251">
        <v>1</v>
      </c>
      <c r="I90" s="252">
        <v>1893.14</v>
      </c>
      <c r="J90" s="252">
        <v>1893.14</v>
      </c>
    </row>
    <row r="91" spans="1:10" ht="25" x14ac:dyDescent="0.3">
      <c r="A91" s="232"/>
      <c r="B91" s="232"/>
      <c r="C91" s="232"/>
      <c r="D91" s="232"/>
      <c r="E91" s="249" t="s">
        <v>300</v>
      </c>
      <c r="F91" s="252">
        <v>0</v>
      </c>
      <c r="G91" s="249" t="s">
        <v>301</v>
      </c>
      <c r="H91" s="252">
        <v>0</v>
      </c>
      <c r="I91" s="249" t="s">
        <v>302</v>
      </c>
      <c r="J91" s="252">
        <v>0</v>
      </c>
    </row>
    <row r="92" spans="1:10" ht="25" x14ac:dyDescent="0.3">
      <c r="A92" s="232"/>
      <c r="B92" s="232"/>
      <c r="C92" s="232"/>
      <c r="D92" s="232"/>
      <c r="E92" s="249" t="s">
        <v>303</v>
      </c>
      <c r="F92" s="252">
        <v>435.8</v>
      </c>
      <c r="G92" s="249"/>
      <c r="H92" s="499" t="s">
        <v>304</v>
      </c>
      <c r="I92" s="499"/>
      <c r="J92" s="252">
        <v>2328.94</v>
      </c>
    </row>
    <row r="93" spans="1:10" ht="14.5" thickBot="1" x14ac:dyDescent="0.35">
      <c r="A93" s="233"/>
      <c r="B93" s="233"/>
      <c r="C93" s="233"/>
      <c r="D93" s="233"/>
      <c r="E93" s="233"/>
      <c r="F93" s="233"/>
      <c r="G93" s="233"/>
      <c r="H93" s="234"/>
      <c r="I93" s="233"/>
      <c r="J93" s="235"/>
    </row>
    <row r="94" spans="1:10" ht="14.5" thickTop="1" x14ac:dyDescent="0.3">
      <c r="A94" s="236"/>
      <c r="B94" s="236"/>
      <c r="C94" s="236"/>
      <c r="D94" s="236"/>
      <c r="E94" s="236"/>
      <c r="F94" s="236"/>
      <c r="G94" s="236"/>
      <c r="H94" s="236"/>
      <c r="I94" s="236"/>
      <c r="J94" s="236"/>
    </row>
    <row r="95" spans="1:10" x14ac:dyDescent="0.3">
      <c r="A95" s="240" t="s">
        <v>658</v>
      </c>
      <c r="B95" s="241" t="s">
        <v>1</v>
      </c>
      <c r="C95" s="240" t="s">
        <v>2</v>
      </c>
      <c r="D95" s="240" t="s">
        <v>3</v>
      </c>
      <c r="E95" s="501" t="s">
        <v>291</v>
      </c>
      <c r="F95" s="501"/>
      <c r="G95" s="242" t="s">
        <v>4</v>
      </c>
      <c r="H95" s="241" t="s">
        <v>5</v>
      </c>
      <c r="I95" s="241" t="s">
        <v>6</v>
      </c>
      <c r="J95" s="241" t="s">
        <v>7</v>
      </c>
    </row>
    <row r="96" spans="1:10" ht="15.5" customHeight="1" x14ac:dyDescent="0.3">
      <c r="A96" s="243" t="s">
        <v>292</v>
      </c>
      <c r="B96" s="244" t="s">
        <v>37</v>
      </c>
      <c r="C96" s="243" t="s">
        <v>16</v>
      </c>
      <c r="D96" s="243" t="s">
        <v>38</v>
      </c>
      <c r="E96" s="502">
        <v>1.28</v>
      </c>
      <c r="F96" s="502"/>
      <c r="G96" s="245" t="s">
        <v>13</v>
      </c>
      <c r="H96" s="246">
        <v>1</v>
      </c>
      <c r="I96" s="247">
        <v>1847.12</v>
      </c>
      <c r="J96" s="247">
        <v>1847.12</v>
      </c>
    </row>
    <row r="97" spans="1:10" x14ac:dyDescent="0.3">
      <c r="A97" s="248" t="s">
        <v>305</v>
      </c>
      <c r="B97" s="249" t="s">
        <v>327</v>
      </c>
      <c r="C97" s="248" t="s">
        <v>16</v>
      </c>
      <c r="D97" s="248" t="s">
        <v>328</v>
      </c>
      <c r="E97" s="503" t="s">
        <v>322</v>
      </c>
      <c r="F97" s="503"/>
      <c r="G97" s="250" t="s">
        <v>119</v>
      </c>
      <c r="H97" s="251">
        <v>6.048</v>
      </c>
      <c r="I97" s="252">
        <v>23.666399999999999</v>
      </c>
      <c r="J97" s="252">
        <v>143.13</v>
      </c>
    </row>
    <row r="98" spans="1:10" x14ac:dyDescent="0.3">
      <c r="A98" s="248" t="s">
        <v>305</v>
      </c>
      <c r="B98" s="249" t="s">
        <v>325</v>
      </c>
      <c r="C98" s="248" t="s">
        <v>16</v>
      </c>
      <c r="D98" s="248" t="s">
        <v>326</v>
      </c>
      <c r="E98" s="503" t="s">
        <v>322</v>
      </c>
      <c r="F98" s="503"/>
      <c r="G98" s="250" t="s">
        <v>119</v>
      </c>
      <c r="H98" s="251">
        <v>6.048</v>
      </c>
      <c r="I98" s="252">
        <v>19.448399999999999</v>
      </c>
      <c r="J98" s="252">
        <v>117.62</v>
      </c>
    </row>
    <row r="99" spans="1:10" x14ac:dyDescent="0.3">
      <c r="A99" s="248" t="s">
        <v>305</v>
      </c>
      <c r="B99" s="249" t="s">
        <v>331</v>
      </c>
      <c r="C99" s="248" t="s">
        <v>16</v>
      </c>
      <c r="D99" s="248" t="s">
        <v>332</v>
      </c>
      <c r="E99" s="503" t="s">
        <v>322</v>
      </c>
      <c r="F99" s="503"/>
      <c r="G99" s="250" t="s">
        <v>119</v>
      </c>
      <c r="H99" s="251">
        <v>2.1379999999999999</v>
      </c>
      <c r="I99" s="252">
        <v>23.666399999999999</v>
      </c>
      <c r="J99" s="252">
        <v>50.59</v>
      </c>
    </row>
    <row r="100" spans="1:10" x14ac:dyDescent="0.3">
      <c r="A100" s="248" t="s">
        <v>305</v>
      </c>
      <c r="B100" s="249" t="s">
        <v>320</v>
      </c>
      <c r="C100" s="248" t="s">
        <v>16</v>
      </c>
      <c r="D100" s="248" t="s">
        <v>321</v>
      </c>
      <c r="E100" s="503" t="s">
        <v>322</v>
      </c>
      <c r="F100" s="503"/>
      <c r="G100" s="250" t="s">
        <v>119</v>
      </c>
      <c r="H100" s="251">
        <v>4.8600000000000003</v>
      </c>
      <c r="I100" s="252">
        <v>19.448399999999999</v>
      </c>
      <c r="J100" s="252">
        <v>94.51</v>
      </c>
    </row>
    <row r="101" spans="1:10" x14ac:dyDescent="0.3">
      <c r="A101" s="248" t="s">
        <v>305</v>
      </c>
      <c r="B101" s="249" t="s">
        <v>329</v>
      </c>
      <c r="C101" s="248" t="s">
        <v>16</v>
      </c>
      <c r="D101" s="248" t="s">
        <v>330</v>
      </c>
      <c r="E101" s="503" t="s">
        <v>322</v>
      </c>
      <c r="F101" s="503"/>
      <c r="G101" s="250" t="s">
        <v>119</v>
      </c>
      <c r="H101" s="251">
        <v>0.72899999999999998</v>
      </c>
      <c r="I101" s="252">
        <v>23.666399999999999</v>
      </c>
      <c r="J101" s="252">
        <v>17.25</v>
      </c>
    </row>
    <row r="102" spans="1:10" x14ac:dyDescent="0.3">
      <c r="A102" s="248" t="s">
        <v>305</v>
      </c>
      <c r="B102" s="249" t="s">
        <v>323</v>
      </c>
      <c r="C102" s="248" t="s">
        <v>16</v>
      </c>
      <c r="D102" s="248" t="s">
        <v>324</v>
      </c>
      <c r="E102" s="503" t="s">
        <v>322</v>
      </c>
      <c r="F102" s="503"/>
      <c r="G102" s="250" t="s">
        <v>119</v>
      </c>
      <c r="H102" s="251">
        <v>4.2770000000000001</v>
      </c>
      <c r="I102" s="252">
        <v>19.448399999999999</v>
      </c>
      <c r="J102" s="252">
        <v>83.18</v>
      </c>
    </row>
    <row r="103" spans="1:10" x14ac:dyDescent="0.3">
      <c r="A103" s="248" t="s">
        <v>305</v>
      </c>
      <c r="B103" s="249" t="s">
        <v>346</v>
      </c>
      <c r="C103" s="248" t="s">
        <v>16</v>
      </c>
      <c r="D103" s="248" t="s">
        <v>347</v>
      </c>
      <c r="E103" s="503" t="s">
        <v>306</v>
      </c>
      <c r="F103" s="503"/>
      <c r="G103" s="250" t="s">
        <v>337</v>
      </c>
      <c r="H103" s="251">
        <v>1.08</v>
      </c>
      <c r="I103" s="252">
        <v>18.11</v>
      </c>
      <c r="J103" s="252">
        <v>19.55</v>
      </c>
    </row>
    <row r="104" spans="1:10" x14ac:dyDescent="0.3">
      <c r="A104" s="248" t="s">
        <v>305</v>
      </c>
      <c r="B104" s="249" t="s">
        <v>348</v>
      </c>
      <c r="C104" s="248" t="s">
        <v>16</v>
      </c>
      <c r="D104" s="248" t="s">
        <v>349</v>
      </c>
      <c r="E104" s="503" t="s">
        <v>306</v>
      </c>
      <c r="F104" s="503"/>
      <c r="G104" s="250" t="s">
        <v>47</v>
      </c>
      <c r="H104" s="251">
        <v>2.0739999999999998</v>
      </c>
      <c r="I104" s="252">
        <v>99.75</v>
      </c>
      <c r="J104" s="252">
        <v>206.88</v>
      </c>
    </row>
    <row r="105" spans="1:10" x14ac:dyDescent="0.3">
      <c r="A105" s="248" t="s">
        <v>305</v>
      </c>
      <c r="B105" s="249" t="s">
        <v>333</v>
      </c>
      <c r="C105" s="248" t="s">
        <v>16</v>
      </c>
      <c r="D105" s="248" t="s">
        <v>334</v>
      </c>
      <c r="E105" s="503" t="s">
        <v>306</v>
      </c>
      <c r="F105" s="503"/>
      <c r="G105" s="250" t="s">
        <v>36</v>
      </c>
      <c r="H105" s="251">
        <v>0.34599999999999997</v>
      </c>
      <c r="I105" s="252">
        <v>111.81</v>
      </c>
      <c r="J105" s="252">
        <v>38.68</v>
      </c>
    </row>
    <row r="106" spans="1:10" x14ac:dyDescent="0.3">
      <c r="A106" s="248" t="s">
        <v>305</v>
      </c>
      <c r="B106" s="249" t="s">
        <v>354</v>
      </c>
      <c r="C106" s="248" t="s">
        <v>16</v>
      </c>
      <c r="D106" s="248" t="s">
        <v>355</v>
      </c>
      <c r="E106" s="503" t="s">
        <v>306</v>
      </c>
      <c r="F106" s="503"/>
      <c r="G106" s="250" t="s">
        <v>356</v>
      </c>
      <c r="H106" s="251">
        <v>4.2999999999999997E-2</v>
      </c>
      <c r="I106" s="252">
        <v>12.16</v>
      </c>
      <c r="J106" s="252">
        <v>0.52</v>
      </c>
    </row>
    <row r="107" spans="1:10" x14ac:dyDescent="0.3">
      <c r="A107" s="248" t="s">
        <v>305</v>
      </c>
      <c r="B107" s="249" t="s">
        <v>335</v>
      </c>
      <c r="C107" s="248" t="s">
        <v>16</v>
      </c>
      <c r="D107" s="248" t="s">
        <v>336</v>
      </c>
      <c r="E107" s="503" t="s">
        <v>306</v>
      </c>
      <c r="F107" s="503"/>
      <c r="G107" s="250" t="s">
        <v>337</v>
      </c>
      <c r="H107" s="251">
        <v>194.886</v>
      </c>
      <c r="I107" s="252">
        <v>0.69</v>
      </c>
      <c r="J107" s="252">
        <v>134.47</v>
      </c>
    </row>
    <row r="108" spans="1:10" x14ac:dyDescent="0.3">
      <c r="A108" s="248" t="s">
        <v>305</v>
      </c>
      <c r="B108" s="249" t="s">
        <v>344</v>
      </c>
      <c r="C108" s="248" t="s">
        <v>16</v>
      </c>
      <c r="D108" s="248" t="s">
        <v>345</v>
      </c>
      <c r="E108" s="503" t="s">
        <v>306</v>
      </c>
      <c r="F108" s="503"/>
      <c r="G108" s="250" t="s">
        <v>88</v>
      </c>
      <c r="H108" s="251">
        <v>8.64</v>
      </c>
      <c r="I108" s="252">
        <v>23.6</v>
      </c>
      <c r="J108" s="252">
        <v>203.9</v>
      </c>
    </row>
    <row r="109" spans="1:10" x14ac:dyDescent="0.3">
      <c r="A109" s="248" t="s">
        <v>305</v>
      </c>
      <c r="B109" s="249" t="s">
        <v>350</v>
      </c>
      <c r="C109" s="248" t="s">
        <v>16</v>
      </c>
      <c r="D109" s="248" t="s">
        <v>351</v>
      </c>
      <c r="E109" s="503" t="s">
        <v>306</v>
      </c>
      <c r="F109" s="503"/>
      <c r="G109" s="250" t="s">
        <v>88</v>
      </c>
      <c r="H109" s="251">
        <v>6.61</v>
      </c>
      <c r="I109" s="252">
        <v>9.26</v>
      </c>
      <c r="J109" s="252">
        <v>61.2</v>
      </c>
    </row>
    <row r="110" spans="1:10" x14ac:dyDescent="0.3">
      <c r="A110" s="248" t="s">
        <v>305</v>
      </c>
      <c r="B110" s="249" t="s">
        <v>342</v>
      </c>
      <c r="C110" s="248" t="s">
        <v>16</v>
      </c>
      <c r="D110" s="248" t="s">
        <v>343</v>
      </c>
      <c r="E110" s="503" t="s">
        <v>306</v>
      </c>
      <c r="F110" s="503"/>
      <c r="G110" s="250" t="s">
        <v>47</v>
      </c>
      <c r="H110" s="251">
        <v>1.8580000000000001</v>
      </c>
      <c r="I110" s="252">
        <v>59.14</v>
      </c>
      <c r="J110" s="252">
        <v>109.88</v>
      </c>
    </row>
    <row r="111" spans="1:10" x14ac:dyDescent="0.3">
      <c r="A111" s="248" t="s">
        <v>305</v>
      </c>
      <c r="B111" s="249" t="s">
        <v>340</v>
      </c>
      <c r="C111" s="248" t="s">
        <v>16</v>
      </c>
      <c r="D111" s="248" t="s">
        <v>341</v>
      </c>
      <c r="E111" s="503" t="s">
        <v>306</v>
      </c>
      <c r="F111" s="503"/>
      <c r="G111" s="250" t="s">
        <v>337</v>
      </c>
      <c r="H111" s="251">
        <v>58.805999999999997</v>
      </c>
      <c r="I111" s="252">
        <v>8.4</v>
      </c>
      <c r="J111" s="252">
        <v>493.97</v>
      </c>
    </row>
    <row r="112" spans="1:10" x14ac:dyDescent="0.3">
      <c r="A112" s="248" t="s">
        <v>305</v>
      </c>
      <c r="B112" s="249" t="s">
        <v>352</v>
      </c>
      <c r="C112" s="248" t="s">
        <v>16</v>
      </c>
      <c r="D112" s="248" t="s">
        <v>353</v>
      </c>
      <c r="E112" s="503" t="s">
        <v>306</v>
      </c>
      <c r="F112" s="503"/>
      <c r="G112" s="250" t="s">
        <v>337</v>
      </c>
      <c r="H112" s="251">
        <v>1.6040000000000001</v>
      </c>
      <c r="I112" s="252">
        <v>19.05</v>
      </c>
      <c r="J112" s="252">
        <v>30.55</v>
      </c>
    </row>
    <row r="113" spans="1:10" x14ac:dyDescent="0.3">
      <c r="A113" s="248" t="s">
        <v>305</v>
      </c>
      <c r="B113" s="249" t="s">
        <v>338</v>
      </c>
      <c r="C113" s="248" t="s">
        <v>16</v>
      </c>
      <c r="D113" s="248" t="s">
        <v>339</v>
      </c>
      <c r="E113" s="503" t="s">
        <v>306</v>
      </c>
      <c r="F113" s="503"/>
      <c r="G113" s="250" t="s">
        <v>36</v>
      </c>
      <c r="H113" s="251">
        <v>0.27</v>
      </c>
      <c r="I113" s="252">
        <v>138.11000000000001</v>
      </c>
      <c r="J113" s="252">
        <v>37.28</v>
      </c>
    </row>
    <row r="114" spans="1:10" ht="25" x14ac:dyDescent="0.3">
      <c r="A114" s="248" t="s">
        <v>305</v>
      </c>
      <c r="B114" s="249" t="s">
        <v>357</v>
      </c>
      <c r="C114" s="248" t="s">
        <v>16</v>
      </c>
      <c r="D114" s="248" t="s">
        <v>358</v>
      </c>
      <c r="E114" s="503" t="s">
        <v>306</v>
      </c>
      <c r="F114" s="503"/>
      <c r="G114" s="250" t="s">
        <v>119</v>
      </c>
      <c r="H114" s="251">
        <v>0.14899999999999999</v>
      </c>
      <c r="I114" s="252">
        <v>26.63</v>
      </c>
      <c r="J114" s="252">
        <v>3.96</v>
      </c>
    </row>
    <row r="115" spans="1:10" ht="25" x14ac:dyDescent="0.3">
      <c r="A115" s="232"/>
      <c r="B115" s="232"/>
      <c r="C115" s="232"/>
      <c r="D115" s="232"/>
      <c r="E115" s="249" t="s">
        <v>300</v>
      </c>
      <c r="F115" s="252">
        <v>275.27185730000002</v>
      </c>
      <c r="G115" s="249" t="s">
        <v>301</v>
      </c>
      <c r="H115" s="252">
        <v>231.01</v>
      </c>
      <c r="I115" s="249" t="s">
        <v>302</v>
      </c>
      <c r="J115" s="252">
        <v>506.28000000000003</v>
      </c>
    </row>
    <row r="116" spans="1:10" ht="25" x14ac:dyDescent="0.3">
      <c r="A116" s="232"/>
      <c r="B116" s="232"/>
      <c r="C116" s="232"/>
      <c r="D116" s="232"/>
      <c r="E116" s="249" t="s">
        <v>303</v>
      </c>
      <c r="F116" s="252">
        <v>425.2</v>
      </c>
      <c r="G116" s="249"/>
      <c r="H116" s="499" t="s">
        <v>304</v>
      </c>
      <c r="I116" s="499"/>
      <c r="J116" s="252">
        <v>2272.3200000000002</v>
      </c>
    </row>
    <row r="117" spans="1:10" ht="14.5" thickBot="1" x14ac:dyDescent="0.35">
      <c r="A117" s="233"/>
      <c r="B117" s="233"/>
      <c r="C117" s="233"/>
      <c r="D117" s="233"/>
      <c r="E117" s="233"/>
      <c r="F117" s="233"/>
      <c r="G117" s="233"/>
      <c r="H117" s="234"/>
      <c r="I117" s="233"/>
      <c r="J117" s="235"/>
    </row>
    <row r="118" spans="1:10" ht="14.5" thickTop="1" x14ac:dyDescent="0.3">
      <c r="A118" s="236"/>
      <c r="B118" s="236"/>
      <c r="C118" s="236"/>
      <c r="D118" s="236"/>
      <c r="E118" s="236"/>
      <c r="F118" s="236"/>
      <c r="G118" s="236"/>
      <c r="H118" s="236"/>
      <c r="I118" s="236"/>
      <c r="J118" s="236"/>
    </row>
    <row r="119" spans="1:10" x14ac:dyDescent="0.3">
      <c r="A119" s="261" t="s">
        <v>50</v>
      </c>
      <c r="B119" s="262" t="s">
        <v>1</v>
      </c>
      <c r="C119" s="261" t="s">
        <v>2</v>
      </c>
      <c r="D119" s="261" t="s">
        <v>3</v>
      </c>
      <c r="E119" s="505" t="s">
        <v>291</v>
      </c>
      <c r="F119" s="505"/>
      <c r="G119" s="263" t="s">
        <v>4</v>
      </c>
      <c r="H119" s="262" t="s">
        <v>5</v>
      </c>
      <c r="I119" s="262" t="s">
        <v>6</v>
      </c>
      <c r="J119" s="262" t="s">
        <v>7</v>
      </c>
    </row>
    <row r="120" spans="1:10" ht="39" x14ac:dyDescent="0.3">
      <c r="A120" s="243" t="s">
        <v>292</v>
      </c>
      <c r="B120" s="244" t="s">
        <v>39</v>
      </c>
      <c r="C120" s="243" t="s">
        <v>11</v>
      </c>
      <c r="D120" s="243" t="s">
        <v>40</v>
      </c>
      <c r="E120" s="502" t="s">
        <v>314</v>
      </c>
      <c r="F120" s="502"/>
      <c r="G120" s="245" t="s">
        <v>13</v>
      </c>
      <c r="H120" s="246">
        <v>1</v>
      </c>
      <c r="I120" s="247">
        <v>381.42</v>
      </c>
      <c r="J120" s="247">
        <v>381.42</v>
      </c>
    </row>
    <row r="121" spans="1:10" ht="50" x14ac:dyDescent="0.3">
      <c r="A121" s="248" t="s">
        <v>294</v>
      </c>
      <c r="B121" s="249" t="s">
        <v>359</v>
      </c>
      <c r="C121" s="248" t="s">
        <v>43</v>
      </c>
      <c r="D121" s="248" t="s">
        <v>360</v>
      </c>
      <c r="E121" s="503" t="s">
        <v>309</v>
      </c>
      <c r="F121" s="503"/>
      <c r="G121" s="250" t="s">
        <v>88</v>
      </c>
      <c r="H121" s="251">
        <v>2</v>
      </c>
      <c r="I121" s="252">
        <v>41.76</v>
      </c>
      <c r="J121" s="252">
        <v>83.52</v>
      </c>
    </row>
    <row r="122" spans="1:10" ht="25" x14ac:dyDescent="0.3">
      <c r="A122" s="248" t="s">
        <v>294</v>
      </c>
      <c r="B122" s="249" t="s">
        <v>361</v>
      </c>
      <c r="C122" s="248" t="s">
        <v>43</v>
      </c>
      <c r="D122" s="248" t="s">
        <v>362</v>
      </c>
      <c r="E122" s="503" t="s">
        <v>297</v>
      </c>
      <c r="F122" s="503"/>
      <c r="G122" s="250" t="s">
        <v>119</v>
      </c>
      <c r="H122" s="251">
        <v>2</v>
      </c>
      <c r="I122" s="252">
        <v>18.95</v>
      </c>
      <c r="J122" s="252">
        <v>37.9</v>
      </c>
    </row>
    <row r="123" spans="1:10" x14ac:dyDescent="0.3">
      <c r="A123" s="248" t="s">
        <v>305</v>
      </c>
      <c r="B123" s="249" t="s">
        <v>363</v>
      </c>
      <c r="C123" s="248" t="s">
        <v>11</v>
      </c>
      <c r="D123" s="248" t="s">
        <v>364</v>
      </c>
      <c r="E123" s="503" t="s">
        <v>365</v>
      </c>
      <c r="F123" s="503"/>
      <c r="G123" s="250" t="s">
        <v>366</v>
      </c>
      <c r="H123" s="251">
        <v>1</v>
      </c>
      <c r="I123" s="252">
        <v>260</v>
      </c>
      <c r="J123" s="252">
        <v>260</v>
      </c>
    </row>
    <row r="124" spans="1:10" ht="25" x14ac:dyDescent="0.3">
      <c r="A124" s="232"/>
      <c r="B124" s="232"/>
      <c r="C124" s="232"/>
      <c r="D124" s="232"/>
      <c r="E124" s="249" t="s">
        <v>300</v>
      </c>
      <c r="F124" s="252">
        <v>40.832970899999999</v>
      </c>
      <c r="G124" s="249" t="s">
        <v>301</v>
      </c>
      <c r="H124" s="252">
        <v>34.270000000000003</v>
      </c>
      <c r="I124" s="249" t="s">
        <v>302</v>
      </c>
      <c r="J124" s="252">
        <v>75.099999999999994</v>
      </c>
    </row>
    <row r="125" spans="1:10" ht="25" x14ac:dyDescent="0.3">
      <c r="A125" s="232"/>
      <c r="B125" s="232"/>
      <c r="C125" s="232"/>
      <c r="D125" s="232"/>
      <c r="E125" s="249" t="s">
        <v>303</v>
      </c>
      <c r="F125" s="252">
        <v>87.8</v>
      </c>
      <c r="G125" s="249"/>
      <c r="H125" s="499" t="s">
        <v>304</v>
      </c>
      <c r="I125" s="499"/>
      <c r="J125" s="252">
        <v>469.22</v>
      </c>
    </row>
    <row r="126" spans="1:10" ht="14.5" thickBot="1" x14ac:dyDescent="0.35">
      <c r="A126" s="233"/>
      <c r="B126" s="233"/>
      <c r="C126" s="233"/>
      <c r="D126" s="233"/>
      <c r="E126" s="233"/>
      <c r="F126" s="233"/>
      <c r="G126" s="233"/>
      <c r="H126" s="234"/>
      <c r="I126" s="233"/>
      <c r="J126" s="235"/>
    </row>
    <row r="127" spans="1:10" ht="14.5" thickTop="1" x14ac:dyDescent="0.3">
      <c r="A127" s="236"/>
      <c r="B127" s="236"/>
      <c r="C127" s="236"/>
      <c r="D127" s="236"/>
      <c r="E127" s="236"/>
      <c r="F127" s="236"/>
      <c r="G127" s="236"/>
      <c r="H127" s="236"/>
      <c r="I127" s="236"/>
      <c r="J127" s="236"/>
    </row>
    <row r="128" spans="1:10" x14ac:dyDescent="0.3">
      <c r="A128" s="237" t="s">
        <v>659</v>
      </c>
      <c r="B128" s="237"/>
      <c r="C128" s="237"/>
      <c r="D128" s="237" t="s">
        <v>41</v>
      </c>
      <c r="E128" s="237"/>
      <c r="F128" s="500"/>
      <c r="G128" s="500"/>
      <c r="H128" s="238"/>
      <c r="I128" s="237"/>
      <c r="J128" s="239"/>
    </row>
    <row r="129" spans="1:10" x14ac:dyDescent="0.3">
      <c r="A129" s="240" t="s">
        <v>65</v>
      </c>
      <c r="B129" s="241" t="s">
        <v>1</v>
      </c>
      <c r="C129" s="240" t="s">
        <v>2</v>
      </c>
      <c r="D129" s="240" t="s">
        <v>3</v>
      </c>
      <c r="E129" s="501" t="s">
        <v>291</v>
      </c>
      <c r="F129" s="501"/>
      <c r="G129" s="242" t="s">
        <v>4</v>
      </c>
      <c r="H129" s="241" t="s">
        <v>5</v>
      </c>
      <c r="I129" s="241" t="s">
        <v>6</v>
      </c>
      <c r="J129" s="241" t="s">
        <v>7</v>
      </c>
    </row>
    <row r="130" spans="1:10" ht="26" x14ac:dyDescent="0.3">
      <c r="A130" s="243" t="s">
        <v>292</v>
      </c>
      <c r="B130" s="244" t="s">
        <v>42</v>
      </c>
      <c r="C130" s="243" t="s">
        <v>43</v>
      </c>
      <c r="D130" s="243" t="s">
        <v>44</v>
      </c>
      <c r="E130" s="502" t="s">
        <v>367</v>
      </c>
      <c r="F130" s="502"/>
      <c r="G130" s="245" t="s">
        <v>36</v>
      </c>
      <c r="H130" s="246">
        <v>1</v>
      </c>
      <c r="I130" s="247">
        <v>799.3</v>
      </c>
      <c r="J130" s="247">
        <v>799.3</v>
      </c>
    </row>
    <row r="131" spans="1:10" ht="25" x14ac:dyDescent="0.3">
      <c r="A131" s="248" t="s">
        <v>294</v>
      </c>
      <c r="B131" s="249" t="s">
        <v>368</v>
      </c>
      <c r="C131" s="248" t="s">
        <v>43</v>
      </c>
      <c r="D131" s="248" t="s">
        <v>369</v>
      </c>
      <c r="E131" s="503" t="s">
        <v>370</v>
      </c>
      <c r="F131" s="503"/>
      <c r="G131" s="250" t="s">
        <v>36</v>
      </c>
      <c r="H131" s="251">
        <v>1.2315</v>
      </c>
      <c r="I131" s="252">
        <v>520.32000000000005</v>
      </c>
      <c r="J131" s="252">
        <v>640.77</v>
      </c>
    </row>
    <row r="132" spans="1:10" ht="25" x14ac:dyDescent="0.3">
      <c r="A132" s="248" t="s">
        <v>294</v>
      </c>
      <c r="B132" s="249" t="s">
        <v>375</v>
      </c>
      <c r="C132" s="248" t="s">
        <v>43</v>
      </c>
      <c r="D132" s="248" t="s">
        <v>376</v>
      </c>
      <c r="E132" s="503" t="s">
        <v>297</v>
      </c>
      <c r="F132" s="503"/>
      <c r="G132" s="250" t="s">
        <v>119</v>
      </c>
      <c r="H132" s="251">
        <v>1.6268</v>
      </c>
      <c r="I132" s="252">
        <v>22.16</v>
      </c>
      <c r="J132" s="252">
        <v>36.04</v>
      </c>
    </row>
    <row r="133" spans="1:10" ht="25" x14ac:dyDescent="0.3">
      <c r="A133" s="248" t="s">
        <v>294</v>
      </c>
      <c r="B133" s="249" t="s">
        <v>371</v>
      </c>
      <c r="C133" s="248" t="s">
        <v>43</v>
      </c>
      <c r="D133" s="248" t="s">
        <v>372</v>
      </c>
      <c r="E133" s="503" t="s">
        <v>297</v>
      </c>
      <c r="F133" s="503"/>
      <c r="G133" s="250" t="s">
        <v>119</v>
      </c>
      <c r="H133" s="251">
        <v>3.0417000000000001</v>
      </c>
      <c r="I133" s="252">
        <v>17.82</v>
      </c>
      <c r="J133" s="252">
        <v>54.2</v>
      </c>
    </row>
    <row r="134" spans="1:10" ht="25" x14ac:dyDescent="0.3">
      <c r="A134" s="248" t="s">
        <v>294</v>
      </c>
      <c r="B134" s="249" t="s">
        <v>373</v>
      </c>
      <c r="C134" s="248" t="s">
        <v>43</v>
      </c>
      <c r="D134" s="248" t="s">
        <v>374</v>
      </c>
      <c r="E134" s="503" t="s">
        <v>297</v>
      </c>
      <c r="F134" s="503"/>
      <c r="G134" s="250" t="s">
        <v>119</v>
      </c>
      <c r="H134" s="251">
        <v>1.4149</v>
      </c>
      <c r="I134" s="252">
        <v>22.41</v>
      </c>
      <c r="J134" s="252">
        <v>31.7</v>
      </c>
    </row>
    <row r="135" spans="1:10" ht="25" x14ac:dyDescent="0.3">
      <c r="A135" s="248" t="s">
        <v>305</v>
      </c>
      <c r="B135" s="249" t="s">
        <v>660</v>
      </c>
      <c r="C135" s="248" t="s">
        <v>43</v>
      </c>
      <c r="D135" s="248" t="s">
        <v>661</v>
      </c>
      <c r="E135" s="503" t="s">
        <v>306</v>
      </c>
      <c r="F135" s="503"/>
      <c r="G135" s="250" t="s">
        <v>356</v>
      </c>
      <c r="H135" s="251">
        <v>2.1299999999999999E-2</v>
      </c>
      <c r="I135" s="252">
        <v>7.77</v>
      </c>
      <c r="J135" s="252">
        <v>0.16</v>
      </c>
    </row>
    <row r="136" spans="1:10" x14ac:dyDescent="0.3">
      <c r="A136" s="248" t="s">
        <v>305</v>
      </c>
      <c r="B136" s="249" t="s">
        <v>662</v>
      </c>
      <c r="C136" s="248" t="s">
        <v>43</v>
      </c>
      <c r="D136" s="248" t="s">
        <v>663</v>
      </c>
      <c r="E136" s="503" t="s">
        <v>306</v>
      </c>
      <c r="F136" s="503"/>
      <c r="G136" s="250" t="s">
        <v>337</v>
      </c>
      <c r="H136" s="251">
        <v>0.2994</v>
      </c>
      <c r="I136" s="252">
        <v>26.35</v>
      </c>
      <c r="J136" s="252">
        <v>7.88</v>
      </c>
    </row>
    <row r="137" spans="1:10" x14ac:dyDescent="0.3">
      <c r="A137" s="248" t="s">
        <v>305</v>
      </c>
      <c r="B137" s="249" t="s">
        <v>664</v>
      </c>
      <c r="C137" s="248" t="s">
        <v>43</v>
      </c>
      <c r="D137" s="248" t="s">
        <v>665</v>
      </c>
      <c r="E137" s="503" t="s">
        <v>306</v>
      </c>
      <c r="F137" s="503"/>
      <c r="G137" s="250" t="s">
        <v>88</v>
      </c>
      <c r="H137" s="251">
        <v>3.125</v>
      </c>
      <c r="I137" s="252">
        <v>5.89</v>
      </c>
      <c r="J137" s="252">
        <v>18.399999999999999</v>
      </c>
    </row>
    <row r="138" spans="1:10" x14ac:dyDescent="0.3">
      <c r="A138" s="248" t="s">
        <v>305</v>
      </c>
      <c r="B138" s="249" t="s">
        <v>377</v>
      </c>
      <c r="C138" s="248" t="s">
        <v>43</v>
      </c>
      <c r="D138" s="248" t="s">
        <v>378</v>
      </c>
      <c r="E138" s="503" t="s">
        <v>306</v>
      </c>
      <c r="F138" s="503"/>
      <c r="G138" s="250" t="s">
        <v>88</v>
      </c>
      <c r="H138" s="251">
        <v>2.5</v>
      </c>
      <c r="I138" s="252">
        <v>4.0599999999999996</v>
      </c>
      <c r="J138" s="252">
        <v>10.15</v>
      </c>
    </row>
    <row r="139" spans="1:10" ht="25" x14ac:dyDescent="0.3">
      <c r="A139" s="232"/>
      <c r="B139" s="232"/>
      <c r="C139" s="232"/>
      <c r="D139" s="232"/>
      <c r="E139" s="249" t="s">
        <v>300</v>
      </c>
      <c r="F139" s="252">
        <v>85.814484558503693</v>
      </c>
      <c r="G139" s="249" t="s">
        <v>301</v>
      </c>
      <c r="H139" s="252">
        <v>72.02</v>
      </c>
      <c r="I139" s="249" t="s">
        <v>302</v>
      </c>
      <c r="J139" s="252">
        <v>157.83000000000001</v>
      </c>
    </row>
    <row r="140" spans="1:10" ht="25" x14ac:dyDescent="0.3">
      <c r="A140" s="232"/>
      <c r="B140" s="232"/>
      <c r="C140" s="232"/>
      <c r="D140" s="232"/>
      <c r="E140" s="249" t="s">
        <v>303</v>
      </c>
      <c r="F140" s="252">
        <v>183.99</v>
      </c>
      <c r="G140" s="249"/>
      <c r="H140" s="499" t="s">
        <v>304</v>
      </c>
      <c r="I140" s="499"/>
      <c r="J140" s="252">
        <v>983.29</v>
      </c>
    </row>
    <row r="141" spans="1:10" ht="14.5" thickBot="1" x14ac:dyDescent="0.35">
      <c r="A141" s="233"/>
      <c r="B141" s="233"/>
      <c r="C141" s="233"/>
      <c r="D141" s="233"/>
      <c r="E141" s="233"/>
      <c r="F141" s="233"/>
      <c r="G141" s="233"/>
      <c r="H141" s="234"/>
      <c r="I141" s="233"/>
      <c r="J141" s="235"/>
    </row>
    <row r="142" spans="1:10" ht="14.5" thickTop="1" x14ac:dyDescent="0.3">
      <c r="A142" s="236"/>
      <c r="B142" s="236"/>
      <c r="C142" s="236"/>
      <c r="D142" s="236"/>
      <c r="E142" s="236"/>
      <c r="F142" s="236"/>
      <c r="G142" s="236"/>
      <c r="H142" s="236"/>
      <c r="I142" s="236"/>
      <c r="J142" s="236"/>
    </row>
    <row r="143" spans="1:10" x14ac:dyDescent="0.3">
      <c r="A143" s="240" t="s">
        <v>666</v>
      </c>
      <c r="B143" s="241" t="s">
        <v>1</v>
      </c>
      <c r="C143" s="240" t="s">
        <v>2</v>
      </c>
      <c r="D143" s="240" t="s">
        <v>3</v>
      </c>
      <c r="E143" s="501" t="s">
        <v>291</v>
      </c>
      <c r="F143" s="501"/>
      <c r="G143" s="242" t="s">
        <v>4</v>
      </c>
      <c r="H143" s="241" t="s">
        <v>5</v>
      </c>
      <c r="I143" s="241" t="s">
        <v>6</v>
      </c>
      <c r="J143" s="241" t="s">
        <v>7</v>
      </c>
    </row>
    <row r="144" spans="1:10" ht="39" x14ac:dyDescent="0.3">
      <c r="A144" s="243" t="s">
        <v>292</v>
      </c>
      <c r="B144" s="244" t="s">
        <v>45</v>
      </c>
      <c r="C144" s="243" t="s">
        <v>43</v>
      </c>
      <c r="D144" s="243" t="s">
        <v>46</v>
      </c>
      <c r="E144" s="502" t="s">
        <v>379</v>
      </c>
      <c r="F144" s="502"/>
      <c r="G144" s="245" t="s">
        <v>47</v>
      </c>
      <c r="H144" s="246">
        <v>1</v>
      </c>
      <c r="I144" s="247">
        <v>87.66</v>
      </c>
      <c r="J144" s="247">
        <v>87.66</v>
      </c>
    </row>
    <row r="145" spans="1:10" ht="37.5" x14ac:dyDescent="0.3">
      <c r="A145" s="248" t="s">
        <v>294</v>
      </c>
      <c r="B145" s="249" t="s">
        <v>380</v>
      </c>
      <c r="C145" s="248" t="s">
        <v>43</v>
      </c>
      <c r="D145" s="248" t="s">
        <v>381</v>
      </c>
      <c r="E145" s="503" t="s">
        <v>297</v>
      </c>
      <c r="F145" s="503"/>
      <c r="G145" s="250" t="s">
        <v>36</v>
      </c>
      <c r="H145" s="251">
        <v>9.1000000000000004E-3</v>
      </c>
      <c r="I145" s="252">
        <v>545.20000000000005</v>
      </c>
      <c r="J145" s="252">
        <v>4.96</v>
      </c>
    </row>
    <row r="146" spans="1:10" ht="25" x14ac:dyDescent="0.3">
      <c r="A146" s="248" t="s">
        <v>294</v>
      </c>
      <c r="B146" s="249" t="s">
        <v>371</v>
      </c>
      <c r="C146" s="248" t="s">
        <v>43</v>
      </c>
      <c r="D146" s="248" t="s">
        <v>372</v>
      </c>
      <c r="E146" s="503" t="s">
        <v>297</v>
      </c>
      <c r="F146" s="503"/>
      <c r="G146" s="250" t="s">
        <v>119</v>
      </c>
      <c r="H146" s="251">
        <v>0.80500000000000005</v>
      </c>
      <c r="I146" s="252">
        <v>17.82</v>
      </c>
      <c r="J146" s="252">
        <v>14.34</v>
      </c>
    </row>
    <row r="147" spans="1:10" ht="25" x14ac:dyDescent="0.3">
      <c r="A147" s="248" t="s">
        <v>294</v>
      </c>
      <c r="B147" s="249" t="s">
        <v>373</v>
      </c>
      <c r="C147" s="248" t="s">
        <v>43</v>
      </c>
      <c r="D147" s="248" t="s">
        <v>374</v>
      </c>
      <c r="E147" s="503" t="s">
        <v>297</v>
      </c>
      <c r="F147" s="503"/>
      <c r="G147" s="250" t="s">
        <v>119</v>
      </c>
      <c r="H147" s="251">
        <v>1.61</v>
      </c>
      <c r="I147" s="252">
        <v>22.41</v>
      </c>
      <c r="J147" s="252">
        <v>36.08</v>
      </c>
    </row>
    <row r="148" spans="1:10" ht="25" x14ac:dyDescent="0.3">
      <c r="A148" s="248" t="s">
        <v>305</v>
      </c>
      <c r="B148" s="249" t="s">
        <v>382</v>
      </c>
      <c r="C148" s="248" t="s">
        <v>43</v>
      </c>
      <c r="D148" s="248" t="s">
        <v>383</v>
      </c>
      <c r="E148" s="503" t="s">
        <v>306</v>
      </c>
      <c r="F148" s="503"/>
      <c r="G148" s="250" t="s">
        <v>13</v>
      </c>
      <c r="H148" s="251">
        <v>28.31</v>
      </c>
      <c r="I148" s="252">
        <v>1.08</v>
      </c>
      <c r="J148" s="252">
        <v>30.57</v>
      </c>
    </row>
    <row r="149" spans="1:10" x14ac:dyDescent="0.3">
      <c r="A149" s="248" t="s">
        <v>305</v>
      </c>
      <c r="B149" s="249" t="s">
        <v>384</v>
      </c>
      <c r="C149" s="248" t="s">
        <v>43</v>
      </c>
      <c r="D149" s="248" t="s">
        <v>385</v>
      </c>
      <c r="E149" s="503" t="s">
        <v>306</v>
      </c>
      <c r="F149" s="503"/>
      <c r="G149" s="250" t="s">
        <v>386</v>
      </c>
      <c r="H149" s="251">
        <v>5.0000000000000001E-3</v>
      </c>
      <c r="I149" s="252">
        <v>40.33</v>
      </c>
      <c r="J149" s="252">
        <v>0.2</v>
      </c>
    </row>
    <row r="150" spans="1:10" ht="25" x14ac:dyDescent="0.3">
      <c r="A150" s="248" t="s">
        <v>305</v>
      </c>
      <c r="B150" s="249" t="s">
        <v>387</v>
      </c>
      <c r="C150" s="248" t="s">
        <v>43</v>
      </c>
      <c r="D150" s="248" t="s">
        <v>388</v>
      </c>
      <c r="E150" s="503" t="s">
        <v>306</v>
      </c>
      <c r="F150" s="503"/>
      <c r="G150" s="250" t="s">
        <v>88</v>
      </c>
      <c r="H150" s="251">
        <v>0.42</v>
      </c>
      <c r="I150" s="252">
        <v>3.61</v>
      </c>
      <c r="J150" s="252">
        <v>1.51</v>
      </c>
    </row>
    <row r="151" spans="1:10" ht="25" x14ac:dyDescent="0.3">
      <c r="A151" s="232"/>
      <c r="B151" s="232"/>
      <c r="C151" s="232"/>
      <c r="D151" s="232"/>
      <c r="E151" s="249" t="s">
        <v>300</v>
      </c>
      <c r="F151" s="252">
        <v>21.302740321879078</v>
      </c>
      <c r="G151" s="249" t="s">
        <v>301</v>
      </c>
      <c r="H151" s="252">
        <v>17.88</v>
      </c>
      <c r="I151" s="249" t="s">
        <v>302</v>
      </c>
      <c r="J151" s="252">
        <v>39.18</v>
      </c>
    </row>
    <row r="152" spans="1:10" ht="25" x14ac:dyDescent="0.3">
      <c r="A152" s="232"/>
      <c r="B152" s="232"/>
      <c r="C152" s="232"/>
      <c r="D152" s="232"/>
      <c r="E152" s="249" t="s">
        <v>303</v>
      </c>
      <c r="F152" s="252">
        <v>20.170000000000002</v>
      </c>
      <c r="G152" s="249"/>
      <c r="H152" s="499" t="s">
        <v>304</v>
      </c>
      <c r="I152" s="499"/>
      <c r="J152" s="252">
        <v>107.83</v>
      </c>
    </row>
    <row r="153" spans="1:10" ht="14.5" thickBot="1" x14ac:dyDescent="0.35">
      <c r="A153" s="233"/>
      <c r="B153" s="233"/>
      <c r="C153" s="233"/>
      <c r="D153" s="233"/>
      <c r="E153" s="233"/>
      <c r="F153" s="233"/>
      <c r="G153" s="233"/>
      <c r="H153" s="234"/>
      <c r="I153" s="233"/>
      <c r="J153" s="235"/>
    </row>
    <row r="154" spans="1:10" ht="14.5" thickTop="1" x14ac:dyDescent="0.3">
      <c r="A154" s="236"/>
      <c r="B154" s="236"/>
      <c r="C154" s="236"/>
      <c r="D154" s="236"/>
      <c r="E154" s="236"/>
      <c r="F154" s="236"/>
      <c r="G154" s="236"/>
      <c r="H154" s="236"/>
      <c r="I154" s="236"/>
      <c r="J154" s="236"/>
    </row>
    <row r="155" spans="1:10" x14ac:dyDescent="0.3">
      <c r="A155" s="240" t="s">
        <v>667</v>
      </c>
      <c r="B155" s="241" t="s">
        <v>1</v>
      </c>
      <c r="C155" s="240" t="s">
        <v>2</v>
      </c>
      <c r="D155" s="240" t="s">
        <v>3</v>
      </c>
      <c r="E155" s="501" t="s">
        <v>291</v>
      </c>
      <c r="F155" s="501"/>
      <c r="G155" s="242" t="s">
        <v>4</v>
      </c>
      <c r="H155" s="241" t="s">
        <v>5</v>
      </c>
      <c r="I155" s="241" t="s">
        <v>6</v>
      </c>
      <c r="J155" s="241" t="s">
        <v>7</v>
      </c>
    </row>
    <row r="156" spans="1:10" ht="39" x14ac:dyDescent="0.3">
      <c r="A156" s="243" t="s">
        <v>292</v>
      </c>
      <c r="B156" s="244" t="s">
        <v>48</v>
      </c>
      <c r="C156" s="243" t="s">
        <v>43</v>
      </c>
      <c r="D156" s="243" t="s">
        <v>49</v>
      </c>
      <c r="E156" s="502" t="s">
        <v>389</v>
      </c>
      <c r="F156" s="502"/>
      <c r="G156" s="245" t="s">
        <v>47</v>
      </c>
      <c r="H156" s="246">
        <v>1</v>
      </c>
      <c r="I156" s="247">
        <v>6.8</v>
      </c>
      <c r="J156" s="247">
        <v>6.8</v>
      </c>
    </row>
    <row r="157" spans="1:10" ht="25" x14ac:dyDescent="0.3">
      <c r="A157" s="248" t="s">
        <v>294</v>
      </c>
      <c r="B157" s="249" t="s">
        <v>390</v>
      </c>
      <c r="C157" s="248" t="s">
        <v>43</v>
      </c>
      <c r="D157" s="248" t="s">
        <v>391</v>
      </c>
      <c r="E157" s="503" t="s">
        <v>297</v>
      </c>
      <c r="F157" s="503"/>
      <c r="G157" s="250" t="s">
        <v>36</v>
      </c>
      <c r="H157" s="251">
        <v>4.1999999999999997E-3</v>
      </c>
      <c r="I157" s="252">
        <v>698.38</v>
      </c>
      <c r="J157" s="252">
        <v>2.93</v>
      </c>
    </row>
    <row r="158" spans="1:10" ht="25" x14ac:dyDescent="0.3">
      <c r="A158" s="248" t="s">
        <v>294</v>
      </c>
      <c r="B158" s="249" t="s">
        <v>371</v>
      </c>
      <c r="C158" s="248" t="s">
        <v>43</v>
      </c>
      <c r="D158" s="248" t="s">
        <v>372</v>
      </c>
      <c r="E158" s="503" t="s">
        <v>297</v>
      </c>
      <c r="F158" s="503"/>
      <c r="G158" s="250" t="s">
        <v>119</v>
      </c>
      <c r="H158" s="251">
        <v>6.2E-2</v>
      </c>
      <c r="I158" s="252">
        <v>17.82</v>
      </c>
      <c r="J158" s="252">
        <v>1.1000000000000001</v>
      </c>
    </row>
    <row r="159" spans="1:10" ht="25" x14ac:dyDescent="0.3">
      <c r="A159" s="248" t="s">
        <v>294</v>
      </c>
      <c r="B159" s="249" t="s">
        <v>373</v>
      </c>
      <c r="C159" s="248" t="s">
        <v>43</v>
      </c>
      <c r="D159" s="248" t="s">
        <v>374</v>
      </c>
      <c r="E159" s="503" t="s">
        <v>297</v>
      </c>
      <c r="F159" s="503"/>
      <c r="G159" s="250" t="s">
        <v>119</v>
      </c>
      <c r="H159" s="251">
        <v>0.124</v>
      </c>
      <c r="I159" s="252">
        <v>22.41</v>
      </c>
      <c r="J159" s="252">
        <v>2.77</v>
      </c>
    </row>
    <row r="160" spans="1:10" ht="25" x14ac:dyDescent="0.3">
      <c r="A160" s="232"/>
      <c r="B160" s="232"/>
      <c r="C160" s="232"/>
      <c r="D160" s="232"/>
      <c r="E160" s="249" t="s">
        <v>300</v>
      </c>
      <c r="F160" s="252">
        <v>1.9410613310134841</v>
      </c>
      <c r="G160" s="249" t="s">
        <v>301</v>
      </c>
      <c r="H160" s="252">
        <v>1.63</v>
      </c>
      <c r="I160" s="249" t="s">
        <v>302</v>
      </c>
      <c r="J160" s="252">
        <v>3.57</v>
      </c>
    </row>
    <row r="161" spans="1:10" ht="25" x14ac:dyDescent="0.3">
      <c r="A161" s="232"/>
      <c r="B161" s="232"/>
      <c r="C161" s="232"/>
      <c r="D161" s="232"/>
      <c r="E161" s="249" t="s">
        <v>303</v>
      </c>
      <c r="F161" s="252">
        <v>1.56</v>
      </c>
      <c r="G161" s="249"/>
      <c r="H161" s="499" t="s">
        <v>304</v>
      </c>
      <c r="I161" s="499"/>
      <c r="J161" s="252">
        <v>8.36</v>
      </c>
    </row>
    <row r="162" spans="1:10" ht="14.5" thickBot="1" x14ac:dyDescent="0.35">
      <c r="A162" s="233"/>
      <c r="B162" s="233"/>
      <c r="C162" s="233"/>
      <c r="D162" s="233"/>
      <c r="E162" s="233"/>
      <c r="F162" s="233"/>
      <c r="G162" s="233"/>
      <c r="H162" s="234"/>
      <c r="I162" s="233"/>
      <c r="J162" s="235"/>
    </row>
    <row r="163" spans="1:10" ht="14.5" thickTop="1" x14ac:dyDescent="0.3">
      <c r="A163" s="236"/>
      <c r="B163" s="236"/>
      <c r="C163" s="236"/>
      <c r="D163" s="236"/>
      <c r="E163" s="236"/>
      <c r="F163" s="236"/>
      <c r="G163" s="236"/>
      <c r="H163" s="236"/>
      <c r="I163" s="236"/>
      <c r="J163" s="236"/>
    </row>
    <row r="164" spans="1:10" x14ac:dyDescent="0.3">
      <c r="A164" s="240" t="s">
        <v>668</v>
      </c>
      <c r="B164" s="241" t="s">
        <v>1</v>
      </c>
      <c r="C164" s="240" t="s">
        <v>2</v>
      </c>
      <c r="D164" s="240" t="s">
        <v>3</v>
      </c>
      <c r="E164" s="501" t="s">
        <v>291</v>
      </c>
      <c r="F164" s="501"/>
      <c r="G164" s="242" t="s">
        <v>4</v>
      </c>
      <c r="H164" s="241" t="s">
        <v>5</v>
      </c>
      <c r="I164" s="241" t="s">
        <v>6</v>
      </c>
      <c r="J164" s="241" t="s">
        <v>7</v>
      </c>
    </row>
    <row r="165" spans="1:10" ht="39" x14ac:dyDescent="0.3">
      <c r="A165" s="243" t="s">
        <v>292</v>
      </c>
      <c r="B165" s="244" t="s">
        <v>51</v>
      </c>
      <c r="C165" s="243" t="s">
        <v>43</v>
      </c>
      <c r="D165" s="243" t="s">
        <v>52</v>
      </c>
      <c r="E165" s="502" t="s">
        <v>389</v>
      </c>
      <c r="F165" s="502"/>
      <c r="G165" s="245" t="s">
        <v>47</v>
      </c>
      <c r="H165" s="246">
        <v>1</v>
      </c>
      <c r="I165" s="247">
        <v>38.31</v>
      </c>
      <c r="J165" s="247">
        <v>38.31</v>
      </c>
    </row>
    <row r="166" spans="1:10" ht="37.5" x14ac:dyDescent="0.3">
      <c r="A166" s="248" t="s">
        <v>294</v>
      </c>
      <c r="B166" s="249" t="s">
        <v>392</v>
      </c>
      <c r="C166" s="248" t="s">
        <v>43</v>
      </c>
      <c r="D166" s="248" t="s">
        <v>393</v>
      </c>
      <c r="E166" s="503" t="s">
        <v>297</v>
      </c>
      <c r="F166" s="503"/>
      <c r="G166" s="250" t="s">
        <v>36</v>
      </c>
      <c r="H166" s="251">
        <v>3.7600000000000001E-2</v>
      </c>
      <c r="I166" s="252">
        <v>658.17</v>
      </c>
      <c r="J166" s="252">
        <v>24.74</v>
      </c>
    </row>
    <row r="167" spans="1:10" ht="25" x14ac:dyDescent="0.3">
      <c r="A167" s="248" t="s">
        <v>294</v>
      </c>
      <c r="B167" s="249" t="s">
        <v>371</v>
      </c>
      <c r="C167" s="248" t="s">
        <v>43</v>
      </c>
      <c r="D167" s="248" t="s">
        <v>372</v>
      </c>
      <c r="E167" s="503" t="s">
        <v>297</v>
      </c>
      <c r="F167" s="503"/>
      <c r="G167" s="250" t="s">
        <v>119</v>
      </c>
      <c r="H167" s="251">
        <v>0.17100000000000001</v>
      </c>
      <c r="I167" s="252">
        <v>17.82</v>
      </c>
      <c r="J167" s="252">
        <v>3.04</v>
      </c>
    </row>
    <row r="168" spans="1:10" ht="25" x14ac:dyDescent="0.3">
      <c r="A168" s="248" t="s">
        <v>294</v>
      </c>
      <c r="B168" s="249" t="s">
        <v>373</v>
      </c>
      <c r="C168" s="248" t="s">
        <v>43</v>
      </c>
      <c r="D168" s="248" t="s">
        <v>374</v>
      </c>
      <c r="E168" s="503" t="s">
        <v>297</v>
      </c>
      <c r="F168" s="503"/>
      <c r="G168" s="250" t="s">
        <v>119</v>
      </c>
      <c r="H168" s="251">
        <v>0.47</v>
      </c>
      <c r="I168" s="252">
        <v>22.41</v>
      </c>
      <c r="J168" s="252">
        <v>10.53</v>
      </c>
    </row>
    <row r="169" spans="1:10" ht="25" x14ac:dyDescent="0.3">
      <c r="A169" s="232"/>
      <c r="B169" s="232"/>
      <c r="C169" s="232"/>
      <c r="D169" s="232"/>
      <c r="E169" s="249" t="s">
        <v>300</v>
      </c>
      <c r="F169" s="252">
        <v>8.6341887777294488</v>
      </c>
      <c r="G169" s="249" t="s">
        <v>301</v>
      </c>
      <c r="H169" s="252">
        <v>7.25</v>
      </c>
      <c r="I169" s="249" t="s">
        <v>302</v>
      </c>
      <c r="J169" s="252">
        <v>15.88</v>
      </c>
    </row>
    <row r="170" spans="1:10" ht="25" x14ac:dyDescent="0.3">
      <c r="A170" s="232"/>
      <c r="B170" s="232"/>
      <c r="C170" s="232"/>
      <c r="D170" s="232"/>
      <c r="E170" s="249" t="s">
        <v>303</v>
      </c>
      <c r="F170" s="252">
        <v>8.81</v>
      </c>
      <c r="G170" s="249"/>
      <c r="H170" s="499" t="s">
        <v>304</v>
      </c>
      <c r="I170" s="499"/>
      <c r="J170" s="252">
        <v>47.12</v>
      </c>
    </row>
    <row r="171" spans="1:10" ht="14.5" thickBot="1" x14ac:dyDescent="0.35">
      <c r="A171" s="233"/>
      <c r="B171" s="233"/>
      <c r="C171" s="233"/>
      <c r="D171" s="233"/>
      <c r="E171" s="233"/>
      <c r="F171" s="233"/>
      <c r="G171" s="233"/>
      <c r="H171" s="234"/>
      <c r="I171" s="233"/>
      <c r="J171" s="235"/>
    </row>
    <row r="172" spans="1:10" ht="14.5" thickTop="1" x14ac:dyDescent="0.3">
      <c r="A172" s="236"/>
      <c r="B172" s="236"/>
      <c r="C172" s="236"/>
      <c r="D172" s="236"/>
      <c r="E172" s="236"/>
      <c r="F172" s="236"/>
      <c r="G172" s="236"/>
      <c r="H172" s="236"/>
      <c r="I172" s="236"/>
      <c r="J172" s="236"/>
    </row>
    <row r="173" spans="1:10" x14ac:dyDescent="0.3">
      <c r="A173" s="240" t="s">
        <v>669</v>
      </c>
      <c r="B173" s="241" t="s">
        <v>1</v>
      </c>
      <c r="C173" s="240" t="s">
        <v>2</v>
      </c>
      <c r="D173" s="240" t="s">
        <v>3</v>
      </c>
      <c r="E173" s="501" t="s">
        <v>291</v>
      </c>
      <c r="F173" s="501"/>
      <c r="G173" s="242" t="s">
        <v>4</v>
      </c>
      <c r="H173" s="241" t="s">
        <v>5</v>
      </c>
      <c r="I173" s="241" t="s">
        <v>6</v>
      </c>
      <c r="J173" s="241" t="s">
        <v>7</v>
      </c>
    </row>
    <row r="174" spans="1:10" x14ac:dyDescent="0.3">
      <c r="A174" s="243" t="s">
        <v>292</v>
      </c>
      <c r="B174" s="244" t="s">
        <v>53</v>
      </c>
      <c r="C174" s="243" t="s">
        <v>43</v>
      </c>
      <c r="D174" s="243" t="s">
        <v>54</v>
      </c>
      <c r="E174" s="502" t="s">
        <v>394</v>
      </c>
      <c r="F174" s="502"/>
      <c r="G174" s="245" t="s">
        <v>47</v>
      </c>
      <c r="H174" s="246">
        <v>1</v>
      </c>
      <c r="I174" s="247">
        <v>14</v>
      </c>
      <c r="J174" s="247">
        <v>14</v>
      </c>
    </row>
    <row r="175" spans="1:10" ht="25" x14ac:dyDescent="0.3">
      <c r="A175" s="248" t="s">
        <v>294</v>
      </c>
      <c r="B175" s="249" t="s">
        <v>371</v>
      </c>
      <c r="C175" s="248" t="s">
        <v>43</v>
      </c>
      <c r="D175" s="248" t="s">
        <v>372</v>
      </c>
      <c r="E175" s="503" t="s">
        <v>297</v>
      </c>
      <c r="F175" s="503"/>
      <c r="G175" s="250" t="s">
        <v>119</v>
      </c>
      <c r="H175" s="251">
        <v>6.9000000000000006E-2</v>
      </c>
      <c r="I175" s="252">
        <v>17.82</v>
      </c>
      <c r="J175" s="252">
        <v>1.22</v>
      </c>
    </row>
    <row r="176" spans="1:10" ht="25" x14ac:dyDescent="0.3">
      <c r="A176" s="248" t="s">
        <v>294</v>
      </c>
      <c r="B176" s="249" t="s">
        <v>395</v>
      </c>
      <c r="C176" s="248" t="s">
        <v>43</v>
      </c>
      <c r="D176" s="248" t="s">
        <v>396</v>
      </c>
      <c r="E176" s="503" t="s">
        <v>297</v>
      </c>
      <c r="F176" s="503"/>
      <c r="G176" s="250" t="s">
        <v>119</v>
      </c>
      <c r="H176" s="251">
        <v>0.188</v>
      </c>
      <c r="I176" s="252">
        <v>23.47</v>
      </c>
      <c r="J176" s="252">
        <v>4.41</v>
      </c>
    </row>
    <row r="177" spans="1:10" x14ac:dyDescent="0.3">
      <c r="A177" s="248" t="s">
        <v>305</v>
      </c>
      <c r="B177" s="249" t="s">
        <v>397</v>
      </c>
      <c r="C177" s="248" t="s">
        <v>43</v>
      </c>
      <c r="D177" s="248" t="s">
        <v>398</v>
      </c>
      <c r="E177" s="503" t="s">
        <v>306</v>
      </c>
      <c r="F177" s="503"/>
      <c r="G177" s="250" t="s">
        <v>337</v>
      </c>
      <c r="H177" s="251">
        <v>1.1399999999999999</v>
      </c>
      <c r="I177" s="252">
        <v>7.35</v>
      </c>
      <c r="J177" s="252">
        <v>8.3699999999999992</v>
      </c>
    </row>
    <row r="178" spans="1:10" ht="25" x14ac:dyDescent="0.3">
      <c r="A178" s="232"/>
      <c r="B178" s="232"/>
      <c r="C178" s="232"/>
      <c r="D178" s="232"/>
      <c r="E178" s="249" t="s">
        <v>300</v>
      </c>
      <c r="F178" s="252">
        <v>2.2618529795563287</v>
      </c>
      <c r="G178" s="249" t="s">
        <v>301</v>
      </c>
      <c r="H178" s="252">
        <v>1.9</v>
      </c>
      <c r="I178" s="249" t="s">
        <v>302</v>
      </c>
      <c r="J178" s="252">
        <v>4.16</v>
      </c>
    </row>
    <row r="179" spans="1:10" ht="25" x14ac:dyDescent="0.3">
      <c r="A179" s="232"/>
      <c r="B179" s="232"/>
      <c r="C179" s="232"/>
      <c r="D179" s="232"/>
      <c r="E179" s="249" t="s">
        <v>303</v>
      </c>
      <c r="F179" s="252">
        <v>3.22</v>
      </c>
      <c r="G179" s="249"/>
      <c r="H179" s="499" t="s">
        <v>304</v>
      </c>
      <c r="I179" s="499"/>
      <c r="J179" s="252">
        <v>17.22</v>
      </c>
    </row>
    <row r="180" spans="1:10" ht="14.5" thickBot="1" x14ac:dyDescent="0.35">
      <c r="A180" s="233"/>
      <c r="B180" s="233"/>
      <c r="C180" s="233"/>
      <c r="D180" s="233"/>
      <c r="E180" s="233"/>
      <c r="F180" s="233"/>
      <c r="G180" s="233"/>
      <c r="H180" s="234"/>
      <c r="I180" s="233"/>
      <c r="J180" s="235"/>
    </row>
    <row r="181" spans="1:10" ht="14.5" thickTop="1" x14ac:dyDescent="0.3">
      <c r="A181" s="236"/>
      <c r="B181" s="236"/>
      <c r="C181" s="236"/>
      <c r="D181" s="236"/>
      <c r="E181" s="236"/>
      <c r="F181" s="236"/>
      <c r="G181" s="236"/>
      <c r="H181" s="236"/>
      <c r="I181" s="236"/>
      <c r="J181" s="236"/>
    </row>
    <row r="182" spans="1:10" x14ac:dyDescent="0.3">
      <c r="A182" s="240" t="s">
        <v>670</v>
      </c>
      <c r="B182" s="241" t="s">
        <v>1</v>
      </c>
      <c r="C182" s="240" t="s">
        <v>2</v>
      </c>
      <c r="D182" s="240" t="s">
        <v>3</v>
      </c>
      <c r="E182" s="501" t="s">
        <v>291</v>
      </c>
      <c r="F182" s="501"/>
      <c r="G182" s="242" t="s">
        <v>4</v>
      </c>
      <c r="H182" s="241" t="s">
        <v>5</v>
      </c>
      <c r="I182" s="241" t="s">
        <v>6</v>
      </c>
      <c r="J182" s="241" t="s">
        <v>7</v>
      </c>
    </row>
    <row r="183" spans="1:10" ht="39" x14ac:dyDescent="0.3">
      <c r="A183" s="243" t="s">
        <v>292</v>
      </c>
      <c r="B183" s="244" t="s">
        <v>55</v>
      </c>
      <c r="C183" s="243" t="s">
        <v>43</v>
      </c>
      <c r="D183" s="243" t="s">
        <v>56</v>
      </c>
      <c r="E183" s="502" t="s">
        <v>379</v>
      </c>
      <c r="F183" s="502"/>
      <c r="G183" s="245" t="s">
        <v>47</v>
      </c>
      <c r="H183" s="246">
        <v>1</v>
      </c>
      <c r="I183" s="247">
        <v>163.25</v>
      </c>
      <c r="J183" s="247">
        <v>163.25</v>
      </c>
    </row>
    <row r="184" spans="1:10" ht="25" x14ac:dyDescent="0.3">
      <c r="A184" s="248" t="s">
        <v>294</v>
      </c>
      <c r="B184" s="249" t="s">
        <v>399</v>
      </c>
      <c r="C184" s="248" t="s">
        <v>43</v>
      </c>
      <c r="D184" s="248" t="s">
        <v>400</v>
      </c>
      <c r="E184" s="503" t="s">
        <v>297</v>
      </c>
      <c r="F184" s="503"/>
      <c r="G184" s="250" t="s">
        <v>36</v>
      </c>
      <c r="H184" s="251">
        <v>2.3E-2</v>
      </c>
      <c r="I184" s="252">
        <v>632.27</v>
      </c>
      <c r="J184" s="252">
        <v>14.54</v>
      </c>
    </row>
    <row r="185" spans="1:10" ht="25" x14ac:dyDescent="0.3">
      <c r="A185" s="248" t="s">
        <v>294</v>
      </c>
      <c r="B185" s="249" t="s">
        <v>371</v>
      </c>
      <c r="C185" s="248" t="s">
        <v>43</v>
      </c>
      <c r="D185" s="248" t="s">
        <v>372</v>
      </c>
      <c r="E185" s="503" t="s">
        <v>297</v>
      </c>
      <c r="F185" s="503"/>
      <c r="G185" s="250" t="s">
        <v>119</v>
      </c>
      <c r="H185" s="251">
        <v>1.1100000000000001</v>
      </c>
      <c r="I185" s="252">
        <v>17.82</v>
      </c>
      <c r="J185" s="252">
        <v>19.78</v>
      </c>
    </row>
    <row r="186" spans="1:10" ht="25" x14ac:dyDescent="0.3">
      <c r="A186" s="248" t="s">
        <v>294</v>
      </c>
      <c r="B186" s="249" t="s">
        <v>373</v>
      </c>
      <c r="C186" s="248" t="s">
        <v>43</v>
      </c>
      <c r="D186" s="248" t="s">
        <v>374</v>
      </c>
      <c r="E186" s="503" t="s">
        <v>297</v>
      </c>
      <c r="F186" s="503"/>
      <c r="G186" s="250" t="s">
        <v>119</v>
      </c>
      <c r="H186" s="251">
        <v>2.2200000000000002</v>
      </c>
      <c r="I186" s="252">
        <v>22.41</v>
      </c>
      <c r="J186" s="252">
        <v>49.75</v>
      </c>
    </row>
    <row r="187" spans="1:10" ht="25" x14ac:dyDescent="0.3">
      <c r="A187" s="248" t="s">
        <v>305</v>
      </c>
      <c r="B187" s="249" t="s">
        <v>401</v>
      </c>
      <c r="C187" s="248" t="s">
        <v>43</v>
      </c>
      <c r="D187" s="248" t="s">
        <v>402</v>
      </c>
      <c r="E187" s="503" t="s">
        <v>306</v>
      </c>
      <c r="F187" s="503"/>
      <c r="G187" s="250" t="s">
        <v>13</v>
      </c>
      <c r="H187" s="251">
        <v>23.29</v>
      </c>
      <c r="I187" s="252">
        <v>3.4</v>
      </c>
      <c r="J187" s="252">
        <v>79.180000000000007</v>
      </c>
    </row>
    <row r="188" spans="1:10" ht="25" x14ac:dyDescent="0.3">
      <c r="A188" s="232"/>
      <c r="B188" s="232"/>
      <c r="C188" s="232"/>
      <c r="D188" s="232"/>
      <c r="E188" s="249" t="s">
        <v>300</v>
      </c>
      <c r="F188" s="252">
        <v>29.496520226185297</v>
      </c>
      <c r="G188" s="249" t="s">
        <v>301</v>
      </c>
      <c r="H188" s="252">
        <v>24.75</v>
      </c>
      <c r="I188" s="249" t="s">
        <v>302</v>
      </c>
      <c r="J188" s="252">
        <v>54.25</v>
      </c>
    </row>
    <row r="189" spans="1:10" ht="25" x14ac:dyDescent="0.3">
      <c r="A189" s="232"/>
      <c r="B189" s="232"/>
      <c r="C189" s="232"/>
      <c r="D189" s="232"/>
      <c r="E189" s="249" t="s">
        <v>303</v>
      </c>
      <c r="F189" s="252">
        <v>37.58</v>
      </c>
      <c r="G189" s="249"/>
      <c r="H189" s="499" t="s">
        <v>304</v>
      </c>
      <c r="I189" s="499"/>
      <c r="J189" s="252">
        <v>200.83</v>
      </c>
    </row>
    <row r="190" spans="1:10" ht="14.5" thickBot="1" x14ac:dyDescent="0.35">
      <c r="A190" s="233"/>
      <c r="B190" s="233"/>
      <c r="C190" s="233"/>
      <c r="D190" s="233"/>
      <c r="E190" s="233"/>
      <c r="F190" s="233"/>
      <c r="G190" s="233"/>
      <c r="H190" s="234"/>
      <c r="I190" s="233"/>
      <c r="J190" s="235"/>
    </row>
    <row r="191" spans="1:10" ht="14.5" thickTop="1" x14ac:dyDescent="0.3">
      <c r="A191" s="236"/>
      <c r="B191" s="236"/>
      <c r="C191" s="236"/>
      <c r="D191" s="236"/>
      <c r="E191" s="236"/>
      <c r="F191" s="236"/>
      <c r="G191" s="236"/>
      <c r="H191" s="236"/>
      <c r="I191" s="236"/>
      <c r="J191" s="236"/>
    </row>
    <row r="192" spans="1:10" x14ac:dyDescent="0.3">
      <c r="A192" s="240" t="s">
        <v>671</v>
      </c>
      <c r="B192" s="241" t="s">
        <v>1</v>
      </c>
      <c r="C192" s="240" t="s">
        <v>2</v>
      </c>
      <c r="D192" s="240" t="s">
        <v>3</v>
      </c>
      <c r="E192" s="501" t="s">
        <v>291</v>
      </c>
      <c r="F192" s="501"/>
      <c r="G192" s="242" t="s">
        <v>4</v>
      </c>
      <c r="H192" s="241" t="s">
        <v>5</v>
      </c>
      <c r="I192" s="241" t="s">
        <v>6</v>
      </c>
      <c r="J192" s="241" t="s">
        <v>7</v>
      </c>
    </row>
    <row r="193" spans="1:10" x14ac:dyDescent="0.3">
      <c r="A193" s="243" t="s">
        <v>292</v>
      </c>
      <c r="B193" s="244" t="s">
        <v>57</v>
      </c>
      <c r="C193" s="243" t="s">
        <v>11</v>
      </c>
      <c r="D193" s="243" t="s">
        <v>58</v>
      </c>
      <c r="E193" s="502" t="s">
        <v>370</v>
      </c>
      <c r="F193" s="502"/>
      <c r="G193" s="245" t="s">
        <v>13</v>
      </c>
      <c r="H193" s="246">
        <v>1</v>
      </c>
      <c r="I193" s="247">
        <v>549.39</v>
      </c>
      <c r="J193" s="247">
        <v>549.39</v>
      </c>
    </row>
    <row r="194" spans="1:10" ht="25" x14ac:dyDescent="0.3">
      <c r="A194" s="248" t="s">
        <v>294</v>
      </c>
      <c r="B194" s="249" t="s">
        <v>403</v>
      </c>
      <c r="C194" s="248" t="s">
        <v>43</v>
      </c>
      <c r="D194" s="248" t="s">
        <v>404</v>
      </c>
      <c r="E194" s="503" t="s">
        <v>370</v>
      </c>
      <c r="F194" s="503"/>
      <c r="G194" s="250" t="s">
        <v>47</v>
      </c>
      <c r="H194" s="251">
        <v>1.69</v>
      </c>
      <c r="I194" s="252">
        <v>94.93</v>
      </c>
      <c r="J194" s="252">
        <v>160.43</v>
      </c>
    </row>
    <row r="195" spans="1:10" ht="37.5" x14ac:dyDescent="0.3">
      <c r="A195" s="248" t="s">
        <v>294</v>
      </c>
      <c r="B195" s="249" t="s">
        <v>405</v>
      </c>
      <c r="C195" s="248" t="s">
        <v>43</v>
      </c>
      <c r="D195" s="248" t="s">
        <v>406</v>
      </c>
      <c r="E195" s="503" t="s">
        <v>370</v>
      </c>
      <c r="F195" s="503"/>
      <c r="G195" s="250" t="s">
        <v>337</v>
      </c>
      <c r="H195" s="251">
        <v>12.32</v>
      </c>
      <c r="I195" s="252">
        <v>17.16</v>
      </c>
      <c r="J195" s="252">
        <v>211.41</v>
      </c>
    </row>
    <row r="196" spans="1:10" ht="25" x14ac:dyDescent="0.3">
      <c r="A196" s="248" t="s">
        <v>294</v>
      </c>
      <c r="B196" s="249" t="s">
        <v>407</v>
      </c>
      <c r="C196" s="248" t="s">
        <v>43</v>
      </c>
      <c r="D196" s="248" t="s">
        <v>408</v>
      </c>
      <c r="E196" s="503" t="s">
        <v>370</v>
      </c>
      <c r="F196" s="503"/>
      <c r="G196" s="250" t="s">
        <v>36</v>
      </c>
      <c r="H196" s="251">
        <v>0.13</v>
      </c>
      <c r="I196" s="252">
        <v>702.58</v>
      </c>
      <c r="J196" s="252">
        <v>91.33</v>
      </c>
    </row>
    <row r="197" spans="1:10" ht="25" x14ac:dyDescent="0.3">
      <c r="A197" s="248" t="s">
        <v>294</v>
      </c>
      <c r="B197" s="249" t="s">
        <v>409</v>
      </c>
      <c r="C197" s="248" t="s">
        <v>43</v>
      </c>
      <c r="D197" s="248" t="s">
        <v>410</v>
      </c>
      <c r="E197" s="503" t="s">
        <v>370</v>
      </c>
      <c r="F197" s="503"/>
      <c r="G197" s="250" t="s">
        <v>36</v>
      </c>
      <c r="H197" s="251">
        <v>0.13</v>
      </c>
      <c r="I197" s="252">
        <v>243.41</v>
      </c>
      <c r="J197" s="252">
        <v>31.64</v>
      </c>
    </row>
    <row r="198" spans="1:10" ht="25" x14ac:dyDescent="0.3">
      <c r="A198" s="248" t="s">
        <v>294</v>
      </c>
      <c r="B198" s="249" t="s">
        <v>411</v>
      </c>
      <c r="C198" s="248" t="s">
        <v>43</v>
      </c>
      <c r="D198" s="248" t="s">
        <v>412</v>
      </c>
      <c r="E198" s="503" t="s">
        <v>394</v>
      </c>
      <c r="F198" s="503"/>
      <c r="G198" s="250" t="s">
        <v>47</v>
      </c>
      <c r="H198" s="251">
        <v>3.38</v>
      </c>
      <c r="I198" s="252">
        <v>16.149999999999999</v>
      </c>
      <c r="J198" s="252">
        <v>54.58</v>
      </c>
    </row>
    <row r="199" spans="1:10" ht="25" x14ac:dyDescent="0.3">
      <c r="A199" s="232"/>
      <c r="B199" s="232"/>
      <c r="C199" s="232"/>
      <c r="D199" s="232"/>
      <c r="E199" s="249" t="s">
        <v>300</v>
      </c>
      <c r="F199" s="252">
        <v>34.275772074815137</v>
      </c>
      <c r="G199" s="249" t="s">
        <v>301</v>
      </c>
      <c r="H199" s="252">
        <v>28.76</v>
      </c>
      <c r="I199" s="249" t="s">
        <v>302</v>
      </c>
      <c r="J199" s="252">
        <v>63.04</v>
      </c>
    </row>
    <row r="200" spans="1:10" ht="25" x14ac:dyDescent="0.3">
      <c r="A200" s="232"/>
      <c r="B200" s="232"/>
      <c r="C200" s="232"/>
      <c r="D200" s="232"/>
      <c r="E200" s="249" t="s">
        <v>303</v>
      </c>
      <c r="F200" s="252">
        <v>126.46</v>
      </c>
      <c r="G200" s="249"/>
      <c r="H200" s="499" t="s">
        <v>304</v>
      </c>
      <c r="I200" s="499"/>
      <c r="J200" s="252">
        <v>675.85</v>
      </c>
    </row>
    <row r="201" spans="1:10" ht="14.5" thickBot="1" x14ac:dyDescent="0.35">
      <c r="A201" s="233"/>
      <c r="B201" s="233"/>
      <c r="C201" s="233"/>
      <c r="D201" s="233"/>
      <c r="E201" s="233"/>
      <c r="F201" s="233"/>
      <c r="G201" s="233"/>
      <c r="H201" s="234"/>
      <c r="I201" s="233"/>
      <c r="J201" s="235"/>
    </row>
    <row r="202" spans="1:10" ht="14.5" thickTop="1" x14ac:dyDescent="0.3">
      <c r="A202" s="236"/>
      <c r="B202" s="236"/>
      <c r="C202" s="236"/>
      <c r="D202" s="236"/>
      <c r="E202" s="236"/>
      <c r="F202" s="236"/>
      <c r="G202" s="236"/>
      <c r="H202" s="236"/>
      <c r="I202" s="236"/>
      <c r="J202" s="236"/>
    </row>
    <row r="203" spans="1:10" x14ac:dyDescent="0.3">
      <c r="A203" s="240" t="s">
        <v>672</v>
      </c>
      <c r="B203" s="241" t="s">
        <v>1</v>
      </c>
      <c r="C203" s="240" t="s">
        <v>2</v>
      </c>
      <c r="D203" s="240" t="s">
        <v>3</v>
      </c>
      <c r="E203" s="501" t="s">
        <v>291</v>
      </c>
      <c r="F203" s="501"/>
      <c r="G203" s="242" t="s">
        <v>4</v>
      </c>
      <c r="H203" s="241" t="s">
        <v>5</v>
      </c>
      <c r="I203" s="241" t="s">
        <v>6</v>
      </c>
      <c r="J203" s="241" t="s">
        <v>7</v>
      </c>
    </row>
    <row r="204" spans="1:10" x14ac:dyDescent="0.3">
      <c r="A204" s="243" t="s">
        <v>292</v>
      </c>
      <c r="B204" s="244" t="s">
        <v>59</v>
      </c>
      <c r="C204" s="243" t="s">
        <v>11</v>
      </c>
      <c r="D204" s="243" t="s">
        <v>60</v>
      </c>
      <c r="E204" s="502" t="s">
        <v>370</v>
      </c>
      <c r="F204" s="502"/>
      <c r="G204" s="245" t="s">
        <v>13</v>
      </c>
      <c r="H204" s="246">
        <v>1</v>
      </c>
      <c r="I204" s="247">
        <v>397.59</v>
      </c>
      <c r="J204" s="247">
        <v>397.59</v>
      </c>
    </row>
    <row r="205" spans="1:10" ht="25" x14ac:dyDescent="0.3">
      <c r="A205" s="248" t="s">
        <v>294</v>
      </c>
      <c r="B205" s="249" t="s">
        <v>403</v>
      </c>
      <c r="C205" s="248" t="s">
        <v>43</v>
      </c>
      <c r="D205" s="248" t="s">
        <v>404</v>
      </c>
      <c r="E205" s="503" t="s">
        <v>370</v>
      </c>
      <c r="F205" s="503"/>
      <c r="G205" s="250" t="s">
        <v>47</v>
      </c>
      <c r="H205" s="251">
        <v>1.23</v>
      </c>
      <c r="I205" s="252">
        <v>94.93</v>
      </c>
      <c r="J205" s="252">
        <v>116.76</v>
      </c>
    </row>
    <row r="206" spans="1:10" ht="37.5" x14ac:dyDescent="0.3">
      <c r="A206" s="248" t="s">
        <v>294</v>
      </c>
      <c r="B206" s="249" t="s">
        <v>405</v>
      </c>
      <c r="C206" s="248" t="s">
        <v>43</v>
      </c>
      <c r="D206" s="248" t="s">
        <v>406</v>
      </c>
      <c r="E206" s="503" t="s">
        <v>370</v>
      </c>
      <c r="F206" s="503"/>
      <c r="G206" s="250" t="s">
        <v>337</v>
      </c>
      <c r="H206" s="251">
        <v>9.09</v>
      </c>
      <c r="I206" s="252">
        <v>17.16</v>
      </c>
      <c r="J206" s="252">
        <v>155.97999999999999</v>
      </c>
    </row>
    <row r="207" spans="1:10" ht="25" x14ac:dyDescent="0.3">
      <c r="A207" s="248" t="s">
        <v>294</v>
      </c>
      <c r="B207" s="249" t="s">
        <v>407</v>
      </c>
      <c r="C207" s="248" t="s">
        <v>43</v>
      </c>
      <c r="D207" s="248" t="s">
        <v>408</v>
      </c>
      <c r="E207" s="503" t="s">
        <v>370</v>
      </c>
      <c r="F207" s="503"/>
      <c r="G207" s="250" t="s">
        <v>36</v>
      </c>
      <c r="H207" s="251">
        <v>0.09</v>
      </c>
      <c r="I207" s="252">
        <v>702.58</v>
      </c>
      <c r="J207" s="252">
        <v>63.23</v>
      </c>
    </row>
    <row r="208" spans="1:10" ht="25" x14ac:dyDescent="0.3">
      <c r="A208" s="248" t="s">
        <v>294</v>
      </c>
      <c r="B208" s="249" t="s">
        <v>409</v>
      </c>
      <c r="C208" s="248" t="s">
        <v>43</v>
      </c>
      <c r="D208" s="248" t="s">
        <v>410</v>
      </c>
      <c r="E208" s="503" t="s">
        <v>370</v>
      </c>
      <c r="F208" s="503"/>
      <c r="G208" s="250" t="s">
        <v>36</v>
      </c>
      <c r="H208" s="251">
        <v>0.09</v>
      </c>
      <c r="I208" s="252">
        <v>243.41</v>
      </c>
      <c r="J208" s="252">
        <v>21.9</v>
      </c>
    </row>
    <row r="209" spans="1:10" ht="25" x14ac:dyDescent="0.3">
      <c r="A209" s="248" t="s">
        <v>294</v>
      </c>
      <c r="B209" s="249" t="s">
        <v>411</v>
      </c>
      <c r="C209" s="248" t="s">
        <v>43</v>
      </c>
      <c r="D209" s="248" t="s">
        <v>412</v>
      </c>
      <c r="E209" s="503" t="s">
        <v>394</v>
      </c>
      <c r="F209" s="503"/>
      <c r="G209" s="250" t="s">
        <v>47</v>
      </c>
      <c r="H209" s="251">
        <v>2.46</v>
      </c>
      <c r="I209" s="252">
        <v>16.149999999999999</v>
      </c>
      <c r="J209" s="252">
        <v>39.72</v>
      </c>
    </row>
    <row r="210" spans="1:10" ht="25" x14ac:dyDescent="0.3">
      <c r="A210" s="232"/>
      <c r="B210" s="232"/>
      <c r="C210" s="232"/>
      <c r="D210" s="232"/>
      <c r="E210" s="249" t="s">
        <v>300</v>
      </c>
      <c r="F210" s="252">
        <v>24.439973901696391</v>
      </c>
      <c r="G210" s="249" t="s">
        <v>301</v>
      </c>
      <c r="H210" s="252">
        <v>20.51</v>
      </c>
      <c r="I210" s="249" t="s">
        <v>302</v>
      </c>
      <c r="J210" s="252">
        <v>44.95</v>
      </c>
    </row>
    <row r="211" spans="1:10" ht="25" x14ac:dyDescent="0.3">
      <c r="A211" s="232"/>
      <c r="B211" s="232"/>
      <c r="C211" s="232"/>
      <c r="D211" s="232"/>
      <c r="E211" s="249" t="s">
        <v>303</v>
      </c>
      <c r="F211" s="252">
        <v>91.52</v>
      </c>
      <c r="G211" s="249"/>
      <c r="H211" s="499" t="s">
        <v>304</v>
      </c>
      <c r="I211" s="499"/>
      <c r="J211" s="252">
        <v>489.11</v>
      </c>
    </row>
    <row r="212" spans="1:10" ht="14.5" thickBot="1" x14ac:dyDescent="0.35">
      <c r="A212" s="233"/>
      <c r="B212" s="233"/>
      <c r="C212" s="233"/>
      <c r="D212" s="233"/>
      <c r="E212" s="233"/>
      <c r="F212" s="233"/>
      <c r="G212" s="233"/>
      <c r="H212" s="234"/>
      <c r="I212" s="233"/>
      <c r="J212" s="235"/>
    </row>
    <row r="213" spans="1:10" ht="14.5" thickTop="1" x14ac:dyDescent="0.3">
      <c r="A213" s="236"/>
      <c r="B213" s="236"/>
      <c r="C213" s="236"/>
      <c r="D213" s="236"/>
      <c r="E213" s="236"/>
      <c r="F213" s="236"/>
      <c r="G213" s="236"/>
      <c r="H213" s="236"/>
      <c r="I213" s="236"/>
      <c r="J213" s="236"/>
    </row>
    <row r="214" spans="1:10" x14ac:dyDescent="0.3">
      <c r="A214" s="240" t="s">
        <v>673</v>
      </c>
      <c r="B214" s="241" t="s">
        <v>1</v>
      </c>
      <c r="C214" s="240" t="s">
        <v>2</v>
      </c>
      <c r="D214" s="240" t="s">
        <v>3</v>
      </c>
      <c r="E214" s="501" t="s">
        <v>291</v>
      </c>
      <c r="F214" s="501"/>
      <c r="G214" s="242" t="s">
        <v>4</v>
      </c>
      <c r="H214" s="241" t="s">
        <v>5</v>
      </c>
      <c r="I214" s="241" t="s">
        <v>6</v>
      </c>
      <c r="J214" s="241" t="s">
        <v>7</v>
      </c>
    </row>
    <row r="215" spans="1:10" ht="26" x14ac:dyDescent="0.3">
      <c r="A215" s="243" t="s">
        <v>292</v>
      </c>
      <c r="B215" s="244" t="s">
        <v>61</v>
      </c>
      <c r="C215" s="243" t="s">
        <v>11</v>
      </c>
      <c r="D215" s="243" t="s">
        <v>62</v>
      </c>
      <c r="E215" s="502" t="s">
        <v>413</v>
      </c>
      <c r="F215" s="502"/>
      <c r="G215" s="245" t="s">
        <v>63</v>
      </c>
      <c r="H215" s="246">
        <v>1</v>
      </c>
      <c r="I215" s="247">
        <v>755.91</v>
      </c>
      <c r="J215" s="247">
        <v>755.91</v>
      </c>
    </row>
    <row r="216" spans="1:10" ht="25" x14ac:dyDescent="0.3">
      <c r="A216" s="248" t="s">
        <v>294</v>
      </c>
      <c r="B216" s="249" t="s">
        <v>414</v>
      </c>
      <c r="C216" s="248" t="s">
        <v>43</v>
      </c>
      <c r="D216" s="248" t="s">
        <v>415</v>
      </c>
      <c r="E216" s="503" t="s">
        <v>413</v>
      </c>
      <c r="F216" s="503"/>
      <c r="G216" s="250" t="s">
        <v>47</v>
      </c>
      <c r="H216" s="251">
        <v>1</v>
      </c>
      <c r="I216" s="252">
        <v>746.04</v>
      </c>
      <c r="J216" s="252">
        <v>746.04</v>
      </c>
    </row>
    <row r="217" spans="1:10" ht="37.5" x14ac:dyDescent="0.3">
      <c r="A217" s="248" t="s">
        <v>294</v>
      </c>
      <c r="B217" s="249" t="s">
        <v>416</v>
      </c>
      <c r="C217" s="248" t="s">
        <v>43</v>
      </c>
      <c r="D217" s="248" t="s">
        <v>417</v>
      </c>
      <c r="E217" s="503" t="s">
        <v>394</v>
      </c>
      <c r="F217" s="503"/>
      <c r="G217" s="250" t="s">
        <v>47</v>
      </c>
      <c r="H217" s="251">
        <v>1</v>
      </c>
      <c r="I217" s="252">
        <v>9.8699999999999992</v>
      </c>
      <c r="J217" s="252">
        <v>9.8699999999999992</v>
      </c>
    </row>
    <row r="218" spans="1:10" ht="25" x14ac:dyDescent="0.3">
      <c r="A218" s="232"/>
      <c r="B218" s="232"/>
      <c r="C218" s="232"/>
      <c r="D218" s="232"/>
      <c r="E218" s="249" t="s">
        <v>300</v>
      </c>
      <c r="F218" s="252">
        <v>8.7483688999999991</v>
      </c>
      <c r="G218" s="249" t="s">
        <v>301</v>
      </c>
      <c r="H218" s="252">
        <v>7.34</v>
      </c>
      <c r="I218" s="249" t="s">
        <v>302</v>
      </c>
      <c r="J218" s="252">
        <v>16.09</v>
      </c>
    </row>
    <row r="219" spans="1:10" ht="25" x14ac:dyDescent="0.3">
      <c r="A219" s="232"/>
      <c r="B219" s="232"/>
      <c r="C219" s="232"/>
      <c r="D219" s="232"/>
      <c r="E219" s="249" t="s">
        <v>303</v>
      </c>
      <c r="F219" s="252">
        <v>174.01</v>
      </c>
      <c r="G219" s="249"/>
      <c r="H219" s="499" t="s">
        <v>304</v>
      </c>
      <c r="I219" s="499"/>
      <c r="J219" s="252">
        <v>929.92</v>
      </c>
    </row>
    <row r="220" spans="1:10" ht="14.5" thickBot="1" x14ac:dyDescent="0.35">
      <c r="A220" s="233"/>
      <c r="B220" s="233"/>
      <c r="C220" s="233"/>
      <c r="D220" s="233"/>
      <c r="E220" s="233"/>
      <c r="F220" s="233"/>
      <c r="G220" s="233"/>
      <c r="H220" s="234"/>
      <c r="I220" s="233"/>
      <c r="J220" s="235"/>
    </row>
    <row r="221" spans="1:10" ht="14.5" thickTop="1" x14ac:dyDescent="0.3">
      <c r="A221" s="236"/>
      <c r="B221" s="236"/>
      <c r="C221" s="236"/>
      <c r="D221" s="236"/>
      <c r="E221" s="236"/>
      <c r="F221" s="236"/>
      <c r="G221" s="236"/>
      <c r="H221" s="236"/>
      <c r="I221" s="236"/>
      <c r="J221" s="236"/>
    </row>
    <row r="222" spans="1:10" x14ac:dyDescent="0.3">
      <c r="A222" s="237" t="s">
        <v>674</v>
      </c>
      <c r="B222" s="237"/>
      <c r="C222" s="237"/>
      <c r="D222" s="237" t="s">
        <v>64</v>
      </c>
      <c r="E222" s="237"/>
      <c r="F222" s="500"/>
      <c r="G222" s="500"/>
      <c r="H222" s="238"/>
      <c r="I222" s="237"/>
      <c r="J222" s="239"/>
    </row>
    <row r="223" spans="1:10" x14ac:dyDescent="0.3">
      <c r="A223" s="240" t="s">
        <v>675</v>
      </c>
      <c r="B223" s="241" t="s">
        <v>1</v>
      </c>
      <c r="C223" s="240" t="s">
        <v>2</v>
      </c>
      <c r="D223" s="240" t="s">
        <v>3</v>
      </c>
      <c r="E223" s="501" t="s">
        <v>291</v>
      </c>
      <c r="F223" s="501"/>
      <c r="G223" s="242" t="s">
        <v>4</v>
      </c>
      <c r="H223" s="241" t="s">
        <v>5</v>
      </c>
      <c r="I223" s="241" t="s">
        <v>6</v>
      </c>
      <c r="J223" s="241" t="s">
        <v>7</v>
      </c>
    </row>
    <row r="224" spans="1:10" ht="26" x14ac:dyDescent="0.3">
      <c r="A224" s="243" t="s">
        <v>292</v>
      </c>
      <c r="B224" s="244" t="s">
        <v>42</v>
      </c>
      <c r="C224" s="243" t="s">
        <v>43</v>
      </c>
      <c r="D224" s="243" t="s">
        <v>44</v>
      </c>
      <c r="E224" s="502" t="s">
        <v>367</v>
      </c>
      <c r="F224" s="502"/>
      <c r="G224" s="245" t="s">
        <v>36</v>
      </c>
      <c r="H224" s="246">
        <v>1</v>
      </c>
      <c r="I224" s="247">
        <v>799.3</v>
      </c>
      <c r="J224" s="247">
        <v>799.3</v>
      </c>
    </row>
    <row r="225" spans="1:10" ht="25" x14ac:dyDescent="0.3">
      <c r="A225" s="248" t="s">
        <v>294</v>
      </c>
      <c r="B225" s="249" t="s">
        <v>368</v>
      </c>
      <c r="C225" s="248" t="s">
        <v>43</v>
      </c>
      <c r="D225" s="248" t="s">
        <v>369</v>
      </c>
      <c r="E225" s="503" t="s">
        <v>370</v>
      </c>
      <c r="F225" s="503"/>
      <c r="G225" s="250" t="s">
        <v>36</v>
      </c>
      <c r="H225" s="251">
        <v>1.2315</v>
      </c>
      <c r="I225" s="252">
        <v>520.32000000000005</v>
      </c>
      <c r="J225" s="252">
        <v>640.77</v>
      </c>
    </row>
    <row r="226" spans="1:10" ht="25" x14ac:dyDescent="0.3">
      <c r="A226" s="248" t="s">
        <v>294</v>
      </c>
      <c r="B226" s="249" t="s">
        <v>375</v>
      </c>
      <c r="C226" s="248" t="s">
        <v>43</v>
      </c>
      <c r="D226" s="248" t="s">
        <v>376</v>
      </c>
      <c r="E226" s="503" t="s">
        <v>297</v>
      </c>
      <c r="F226" s="503"/>
      <c r="G226" s="250" t="s">
        <v>119</v>
      </c>
      <c r="H226" s="251">
        <v>1.6268</v>
      </c>
      <c r="I226" s="252">
        <v>22.16</v>
      </c>
      <c r="J226" s="252">
        <v>36.04</v>
      </c>
    </row>
    <row r="227" spans="1:10" ht="25" x14ac:dyDescent="0.3">
      <c r="A227" s="248" t="s">
        <v>294</v>
      </c>
      <c r="B227" s="249" t="s">
        <v>371</v>
      </c>
      <c r="C227" s="248" t="s">
        <v>43</v>
      </c>
      <c r="D227" s="248" t="s">
        <v>372</v>
      </c>
      <c r="E227" s="503" t="s">
        <v>297</v>
      </c>
      <c r="F227" s="503"/>
      <c r="G227" s="250" t="s">
        <v>119</v>
      </c>
      <c r="H227" s="251">
        <v>3.0417000000000001</v>
      </c>
      <c r="I227" s="252">
        <v>17.82</v>
      </c>
      <c r="J227" s="252">
        <v>54.2</v>
      </c>
    </row>
    <row r="228" spans="1:10" ht="25" x14ac:dyDescent="0.3">
      <c r="A228" s="248" t="s">
        <v>294</v>
      </c>
      <c r="B228" s="249" t="s">
        <v>373</v>
      </c>
      <c r="C228" s="248" t="s">
        <v>43</v>
      </c>
      <c r="D228" s="248" t="s">
        <v>374</v>
      </c>
      <c r="E228" s="503" t="s">
        <v>297</v>
      </c>
      <c r="F228" s="503"/>
      <c r="G228" s="250" t="s">
        <v>119</v>
      </c>
      <c r="H228" s="251">
        <v>1.4149</v>
      </c>
      <c r="I228" s="252">
        <v>22.41</v>
      </c>
      <c r="J228" s="252">
        <v>31.7</v>
      </c>
    </row>
    <row r="229" spans="1:10" ht="25" x14ac:dyDescent="0.3">
      <c r="A229" s="248" t="s">
        <v>305</v>
      </c>
      <c r="B229" s="249" t="s">
        <v>660</v>
      </c>
      <c r="C229" s="248" t="s">
        <v>43</v>
      </c>
      <c r="D229" s="248" t="s">
        <v>661</v>
      </c>
      <c r="E229" s="503" t="s">
        <v>306</v>
      </c>
      <c r="F229" s="503"/>
      <c r="G229" s="250" t="s">
        <v>356</v>
      </c>
      <c r="H229" s="251">
        <v>2.1299999999999999E-2</v>
      </c>
      <c r="I229" s="252">
        <v>7.77</v>
      </c>
      <c r="J229" s="252">
        <v>0.16</v>
      </c>
    </row>
    <row r="230" spans="1:10" x14ac:dyDescent="0.3">
      <c r="A230" s="248" t="s">
        <v>305</v>
      </c>
      <c r="B230" s="249" t="s">
        <v>662</v>
      </c>
      <c r="C230" s="248" t="s">
        <v>43</v>
      </c>
      <c r="D230" s="248" t="s">
        <v>663</v>
      </c>
      <c r="E230" s="503" t="s">
        <v>306</v>
      </c>
      <c r="F230" s="503"/>
      <c r="G230" s="250" t="s">
        <v>337</v>
      </c>
      <c r="H230" s="251">
        <v>0.2994</v>
      </c>
      <c r="I230" s="252">
        <v>26.35</v>
      </c>
      <c r="J230" s="252">
        <v>7.88</v>
      </c>
    </row>
    <row r="231" spans="1:10" x14ac:dyDescent="0.3">
      <c r="A231" s="248" t="s">
        <v>305</v>
      </c>
      <c r="B231" s="249" t="s">
        <v>664</v>
      </c>
      <c r="C231" s="248" t="s">
        <v>43</v>
      </c>
      <c r="D231" s="248" t="s">
        <v>665</v>
      </c>
      <c r="E231" s="503" t="s">
        <v>306</v>
      </c>
      <c r="F231" s="503"/>
      <c r="G231" s="250" t="s">
        <v>88</v>
      </c>
      <c r="H231" s="251">
        <v>3.125</v>
      </c>
      <c r="I231" s="252">
        <v>5.89</v>
      </c>
      <c r="J231" s="252">
        <v>18.399999999999999</v>
      </c>
    </row>
    <row r="232" spans="1:10" x14ac:dyDescent="0.3">
      <c r="A232" s="248" t="s">
        <v>305</v>
      </c>
      <c r="B232" s="249" t="s">
        <v>377</v>
      </c>
      <c r="C232" s="248" t="s">
        <v>43</v>
      </c>
      <c r="D232" s="248" t="s">
        <v>378</v>
      </c>
      <c r="E232" s="503" t="s">
        <v>306</v>
      </c>
      <c r="F232" s="503"/>
      <c r="G232" s="250" t="s">
        <v>88</v>
      </c>
      <c r="H232" s="251">
        <v>2.5</v>
      </c>
      <c r="I232" s="252">
        <v>4.0599999999999996</v>
      </c>
      <c r="J232" s="252">
        <v>10.15</v>
      </c>
    </row>
    <row r="233" spans="1:10" ht="25" x14ac:dyDescent="0.3">
      <c r="A233" s="232"/>
      <c r="B233" s="232"/>
      <c r="C233" s="232"/>
      <c r="D233" s="232"/>
      <c r="E233" s="249" t="s">
        <v>300</v>
      </c>
      <c r="F233" s="252">
        <v>85.814484558503693</v>
      </c>
      <c r="G233" s="249" t="s">
        <v>301</v>
      </c>
      <c r="H233" s="252">
        <v>72.02</v>
      </c>
      <c r="I233" s="249" t="s">
        <v>302</v>
      </c>
      <c r="J233" s="252">
        <v>157.83000000000001</v>
      </c>
    </row>
    <row r="234" spans="1:10" ht="25" x14ac:dyDescent="0.3">
      <c r="A234" s="232"/>
      <c r="B234" s="232"/>
      <c r="C234" s="232"/>
      <c r="D234" s="232"/>
      <c r="E234" s="249" t="s">
        <v>303</v>
      </c>
      <c r="F234" s="252">
        <v>183.99</v>
      </c>
      <c r="G234" s="249"/>
      <c r="H234" s="499" t="s">
        <v>304</v>
      </c>
      <c r="I234" s="499"/>
      <c r="J234" s="252">
        <v>983.29</v>
      </c>
    </row>
    <row r="235" spans="1:10" ht="14.5" thickBot="1" x14ac:dyDescent="0.35">
      <c r="A235" s="233"/>
      <c r="B235" s="233"/>
      <c r="C235" s="233"/>
      <c r="D235" s="233"/>
      <c r="E235" s="233"/>
      <c r="F235" s="233"/>
      <c r="G235" s="233"/>
      <c r="H235" s="234"/>
      <c r="I235" s="233"/>
      <c r="J235" s="235"/>
    </row>
    <row r="236" spans="1:10" ht="14.5" thickTop="1" x14ac:dyDescent="0.3">
      <c r="A236" s="236"/>
      <c r="B236" s="236"/>
      <c r="C236" s="236"/>
      <c r="D236" s="236"/>
      <c r="E236" s="236"/>
      <c r="F236" s="236"/>
      <c r="G236" s="236"/>
      <c r="H236" s="236"/>
      <c r="I236" s="236"/>
      <c r="J236" s="236"/>
    </row>
    <row r="237" spans="1:10" x14ac:dyDescent="0.3">
      <c r="A237" s="240" t="s">
        <v>676</v>
      </c>
      <c r="B237" s="241" t="s">
        <v>1</v>
      </c>
      <c r="C237" s="240" t="s">
        <v>2</v>
      </c>
      <c r="D237" s="240" t="s">
        <v>3</v>
      </c>
      <c r="E237" s="501" t="s">
        <v>291</v>
      </c>
      <c r="F237" s="501"/>
      <c r="G237" s="242" t="s">
        <v>4</v>
      </c>
      <c r="H237" s="241" t="s">
        <v>5</v>
      </c>
      <c r="I237" s="241" t="s">
        <v>6</v>
      </c>
      <c r="J237" s="241" t="s">
        <v>7</v>
      </c>
    </row>
    <row r="238" spans="1:10" ht="39" x14ac:dyDescent="0.3">
      <c r="A238" s="243" t="s">
        <v>292</v>
      </c>
      <c r="B238" s="244" t="s">
        <v>45</v>
      </c>
      <c r="C238" s="243" t="s">
        <v>43</v>
      </c>
      <c r="D238" s="243" t="s">
        <v>46</v>
      </c>
      <c r="E238" s="502" t="s">
        <v>379</v>
      </c>
      <c r="F238" s="502"/>
      <c r="G238" s="245" t="s">
        <v>47</v>
      </c>
      <c r="H238" s="246">
        <v>1</v>
      </c>
      <c r="I238" s="247">
        <v>87.66</v>
      </c>
      <c r="J238" s="247">
        <v>87.66</v>
      </c>
    </row>
    <row r="239" spans="1:10" ht="37.5" x14ac:dyDescent="0.3">
      <c r="A239" s="248" t="s">
        <v>294</v>
      </c>
      <c r="B239" s="249" t="s">
        <v>380</v>
      </c>
      <c r="C239" s="248" t="s">
        <v>43</v>
      </c>
      <c r="D239" s="248" t="s">
        <v>381</v>
      </c>
      <c r="E239" s="503" t="s">
        <v>297</v>
      </c>
      <c r="F239" s="503"/>
      <c r="G239" s="250" t="s">
        <v>36</v>
      </c>
      <c r="H239" s="251">
        <v>9.1000000000000004E-3</v>
      </c>
      <c r="I239" s="252">
        <v>545.20000000000005</v>
      </c>
      <c r="J239" s="252">
        <v>4.96</v>
      </c>
    </row>
    <row r="240" spans="1:10" ht="25" x14ac:dyDescent="0.3">
      <c r="A240" s="248" t="s">
        <v>294</v>
      </c>
      <c r="B240" s="249" t="s">
        <v>371</v>
      </c>
      <c r="C240" s="248" t="s">
        <v>43</v>
      </c>
      <c r="D240" s="248" t="s">
        <v>372</v>
      </c>
      <c r="E240" s="503" t="s">
        <v>297</v>
      </c>
      <c r="F240" s="503"/>
      <c r="G240" s="250" t="s">
        <v>119</v>
      </c>
      <c r="H240" s="251">
        <v>0.80500000000000005</v>
      </c>
      <c r="I240" s="252">
        <v>17.82</v>
      </c>
      <c r="J240" s="252">
        <v>14.34</v>
      </c>
    </row>
    <row r="241" spans="1:10" ht="25" x14ac:dyDescent="0.3">
      <c r="A241" s="248" t="s">
        <v>294</v>
      </c>
      <c r="B241" s="249" t="s">
        <v>373</v>
      </c>
      <c r="C241" s="248" t="s">
        <v>43</v>
      </c>
      <c r="D241" s="248" t="s">
        <v>374</v>
      </c>
      <c r="E241" s="503" t="s">
        <v>297</v>
      </c>
      <c r="F241" s="503"/>
      <c r="G241" s="250" t="s">
        <v>119</v>
      </c>
      <c r="H241" s="251">
        <v>1.61</v>
      </c>
      <c r="I241" s="252">
        <v>22.41</v>
      </c>
      <c r="J241" s="252">
        <v>36.08</v>
      </c>
    </row>
    <row r="242" spans="1:10" ht="25" x14ac:dyDescent="0.3">
      <c r="A242" s="248" t="s">
        <v>305</v>
      </c>
      <c r="B242" s="249" t="s">
        <v>382</v>
      </c>
      <c r="C242" s="248" t="s">
        <v>43</v>
      </c>
      <c r="D242" s="248" t="s">
        <v>383</v>
      </c>
      <c r="E242" s="503" t="s">
        <v>306</v>
      </c>
      <c r="F242" s="503"/>
      <c r="G242" s="250" t="s">
        <v>13</v>
      </c>
      <c r="H242" s="251">
        <v>28.31</v>
      </c>
      <c r="I242" s="252">
        <v>1.08</v>
      </c>
      <c r="J242" s="252">
        <v>30.57</v>
      </c>
    </row>
    <row r="243" spans="1:10" x14ac:dyDescent="0.3">
      <c r="A243" s="248" t="s">
        <v>305</v>
      </c>
      <c r="B243" s="249" t="s">
        <v>384</v>
      </c>
      <c r="C243" s="248" t="s">
        <v>43</v>
      </c>
      <c r="D243" s="248" t="s">
        <v>385</v>
      </c>
      <c r="E243" s="503" t="s">
        <v>306</v>
      </c>
      <c r="F243" s="503"/>
      <c r="G243" s="250" t="s">
        <v>386</v>
      </c>
      <c r="H243" s="251">
        <v>5.0000000000000001E-3</v>
      </c>
      <c r="I243" s="252">
        <v>40.33</v>
      </c>
      <c r="J243" s="252">
        <v>0.2</v>
      </c>
    </row>
    <row r="244" spans="1:10" ht="25" x14ac:dyDescent="0.3">
      <c r="A244" s="248" t="s">
        <v>305</v>
      </c>
      <c r="B244" s="249" t="s">
        <v>387</v>
      </c>
      <c r="C244" s="248" t="s">
        <v>43</v>
      </c>
      <c r="D244" s="248" t="s">
        <v>388</v>
      </c>
      <c r="E244" s="503" t="s">
        <v>306</v>
      </c>
      <c r="F244" s="503"/>
      <c r="G244" s="250" t="s">
        <v>88</v>
      </c>
      <c r="H244" s="251">
        <v>0.42</v>
      </c>
      <c r="I244" s="252">
        <v>3.61</v>
      </c>
      <c r="J244" s="252">
        <v>1.51</v>
      </c>
    </row>
    <row r="245" spans="1:10" ht="25" x14ac:dyDescent="0.3">
      <c r="A245" s="232"/>
      <c r="B245" s="232"/>
      <c r="C245" s="232"/>
      <c r="D245" s="232"/>
      <c r="E245" s="249" t="s">
        <v>300</v>
      </c>
      <c r="F245" s="252">
        <v>21.302740321879078</v>
      </c>
      <c r="G245" s="249" t="s">
        <v>301</v>
      </c>
      <c r="H245" s="252">
        <v>17.88</v>
      </c>
      <c r="I245" s="249" t="s">
        <v>302</v>
      </c>
      <c r="J245" s="252">
        <v>39.18</v>
      </c>
    </row>
    <row r="246" spans="1:10" ht="25" x14ac:dyDescent="0.3">
      <c r="A246" s="232"/>
      <c r="B246" s="232"/>
      <c r="C246" s="232"/>
      <c r="D246" s="232"/>
      <c r="E246" s="249" t="s">
        <v>303</v>
      </c>
      <c r="F246" s="252">
        <v>20.170000000000002</v>
      </c>
      <c r="G246" s="249"/>
      <c r="H246" s="499" t="s">
        <v>304</v>
      </c>
      <c r="I246" s="499"/>
      <c r="J246" s="252">
        <v>107.83</v>
      </c>
    </row>
    <row r="247" spans="1:10" ht="14.5" thickBot="1" x14ac:dyDescent="0.35">
      <c r="A247" s="233"/>
      <c r="B247" s="233"/>
      <c r="C247" s="233"/>
      <c r="D247" s="233"/>
      <c r="E247" s="233"/>
      <c r="F247" s="233"/>
      <c r="G247" s="233"/>
      <c r="H247" s="234"/>
      <c r="I247" s="233"/>
      <c r="J247" s="235"/>
    </row>
    <row r="248" spans="1:10" ht="14.5" thickTop="1" x14ac:dyDescent="0.3">
      <c r="A248" s="236"/>
      <c r="B248" s="236"/>
      <c r="C248" s="236"/>
      <c r="D248" s="236"/>
      <c r="E248" s="236"/>
      <c r="F248" s="236"/>
      <c r="G248" s="236"/>
      <c r="H248" s="236"/>
      <c r="I248" s="236"/>
      <c r="J248" s="236"/>
    </row>
    <row r="249" spans="1:10" x14ac:dyDescent="0.3">
      <c r="A249" s="240" t="s">
        <v>677</v>
      </c>
      <c r="B249" s="241" t="s">
        <v>1</v>
      </c>
      <c r="C249" s="240" t="s">
        <v>2</v>
      </c>
      <c r="D249" s="240" t="s">
        <v>3</v>
      </c>
      <c r="E249" s="501" t="s">
        <v>291</v>
      </c>
      <c r="F249" s="501"/>
      <c r="G249" s="242" t="s">
        <v>4</v>
      </c>
      <c r="H249" s="241" t="s">
        <v>5</v>
      </c>
      <c r="I249" s="241" t="s">
        <v>6</v>
      </c>
      <c r="J249" s="241" t="s">
        <v>7</v>
      </c>
    </row>
    <row r="250" spans="1:10" ht="26" x14ac:dyDescent="0.3">
      <c r="A250" s="243" t="s">
        <v>292</v>
      </c>
      <c r="B250" s="244" t="s">
        <v>66</v>
      </c>
      <c r="C250" s="243" t="s">
        <v>43</v>
      </c>
      <c r="D250" s="243" t="s">
        <v>67</v>
      </c>
      <c r="E250" s="502" t="s">
        <v>370</v>
      </c>
      <c r="F250" s="502"/>
      <c r="G250" s="245" t="s">
        <v>36</v>
      </c>
      <c r="H250" s="246">
        <v>1</v>
      </c>
      <c r="I250" s="247">
        <v>522.30999999999995</v>
      </c>
      <c r="J250" s="247">
        <v>522.30999999999995</v>
      </c>
    </row>
    <row r="251" spans="1:10" ht="25" x14ac:dyDescent="0.3">
      <c r="A251" s="248" t="s">
        <v>294</v>
      </c>
      <c r="B251" s="249" t="s">
        <v>371</v>
      </c>
      <c r="C251" s="248" t="s">
        <v>43</v>
      </c>
      <c r="D251" s="248" t="s">
        <v>372</v>
      </c>
      <c r="E251" s="503" t="s">
        <v>297</v>
      </c>
      <c r="F251" s="503"/>
      <c r="G251" s="250" t="s">
        <v>119</v>
      </c>
      <c r="H251" s="251">
        <v>6.2066999999999997</v>
      </c>
      <c r="I251" s="252">
        <v>17.82</v>
      </c>
      <c r="J251" s="252">
        <v>110.6</v>
      </c>
    </row>
    <row r="252" spans="1:10" x14ac:dyDescent="0.3">
      <c r="A252" s="248" t="s">
        <v>305</v>
      </c>
      <c r="B252" s="249" t="s">
        <v>418</v>
      </c>
      <c r="C252" s="248" t="s">
        <v>43</v>
      </c>
      <c r="D252" s="248" t="s">
        <v>419</v>
      </c>
      <c r="E252" s="503" t="s">
        <v>306</v>
      </c>
      <c r="F252" s="503"/>
      <c r="G252" s="250" t="s">
        <v>36</v>
      </c>
      <c r="H252" s="251">
        <v>0.81869999999999998</v>
      </c>
      <c r="I252" s="252">
        <v>110</v>
      </c>
      <c r="J252" s="252">
        <v>90.05</v>
      </c>
    </row>
    <row r="253" spans="1:10" x14ac:dyDescent="0.3">
      <c r="A253" s="248" t="s">
        <v>305</v>
      </c>
      <c r="B253" s="249" t="s">
        <v>420</v>
      </c>
      <c r="C253" s="248" t="s">
        <v>43</v>
      </c>
      <c r="D253" s="248" t="s">
        <v>421</v>
      </c>
      <c r="E253" s="503" t="s">
        <v>306</v>
      </c>
      <c r="F253" s="503"/>
      <c r="G253" s="250" t="s">
        <v>337</v>
      </c>
      <c r="H253" s="251">
        <v>277.8415</v>
      </c>
      <c r="I253" s="252">
        <v>0.94</v>
      </c>
      <c r="J253" s="252">
        <v>261.17</v>
      </c>
    </row>
    <row r="254" spans="1:10" x14ac:dyDescent="0.3">
      <c r="A254" s="248" t="s">
        <v>305</v>
      </c>
      <c r="B254" s="249" t="s">
        <v>422</v>
      </c>
      <c r="C254" s="248" t="s">
        <v>43</v>
      </c>
      <c r="D254" s="248" t="s">
        <v>423</v>
      </c>
      <c r="E254" s="503" t="s">
        <v>306</v>
      </c>
      <c r="F254" s="503"/>
      <c r="G254" s="250" t="s">
        <v>36</v>
      </c>
      <c r="H254" s="251">
        <v>0.58940000000000003</v>
      </c>
      <c r="I254" s="252">
        <v>102.64</v>
      </c>
      <c r="J254" s="252">
        <v>60.49</v>
      </c>
    </row>
    <row r="255" spans="1:10" ht="25" x14ac:dyDescent="0.3">
      <c r="A255" s="232"/>
      <c r="B255" s="232"/>
      <c r="C255" s="232"/>
      <c r="D255" s="232"/>
      <c r="E255" s="249" t="s">
        <v>300</v>
      </c>
      <c r="F255" s="252">
        <v>44.002827316224447</v>
      </c>
      <c r="G255" s="249" t="s">
        <v>301</v>
      </c>
      <c r="H255" s="252">
        <v>36.93</v>
      </c>
      <c r="I255" s="249" t="s">
        <v>302</v>
      </c>
      <c r="J255" s="252">
        <v>80.930000000000007</v>
      </c>
    </row>
    <row r="256" spans="1:10" ht="25" x14ac:dyDescent="0.3">
      <c r="A256" s="232"/>
      <c r="B256" s="232"/>
      <c r="C256" s="232"/>
      <c r="D256" s="232"/>
      <c r="E256" s="249" t="s">
        <v>303</v>
      </c>
      <c r="F256" s="252">
        <v>120.23</v>
      </c>
      <c r="G256" s="249"/>
      <c r="H256" s="499" t="s">
        <v>304</v>
      </c>
      <c r="I256" s="499"/>
      <c r="J256" s="252">
        <v>642.54</v>
      </c>
    </row>
    <row r="257" spans="1:10" ht="14.5" thickBot="1" x14ac:dyDescent="0.35">
      <c r="A257" s="233"/>
      <c r="B257" s="233"/>
      <c r="C257" s="233"/>
      <c r="D257" s="233"/>
      <c r="E257" s="233"/>
      <c r="F257" s="233"/>
      <c r="G257" s="233"/>
      <c r="H257" s="234"/>
      <c r="I257" s="233"/>
      <c r="J257" s="235"/>
    </row>
    <row r="258" spans="1:10" ht="14.5" thickTop="1" x14ac:dyDescent="0.3">
      <c r="A258" s="236"/>
      <c r="B258" s="236"/>
      <c r="C258" s="236"/>
      <c r="D258" s="236"/>
      <c r="E258" s="236"/>
      <c r="F258" s="236"/>
      <c r="G258" s="236"/>
      <c r="H258" s="236"/>
      <c r="I258" s="236"/>
      <c r="J258" s="236"/>
    </row>
    <row r="259" spans="1:10" x14ac:dyDescent="0.3">
      <c r="A259" s="240" t="s">
        <v>678</v>
      </c>
      <c r="B259" s="241" t="s">
        <v>1</v>
      </c>
      <c r="C259" s="240" t="s">
        <v>2</v>
      </c>
      <c r="D259" s="240" t="s">
        <v>3</v>
      </c>
      <c r="E259" s="501" t="s">
        <v>291</v>
      </c>
      <c r="F259" s="501"/>
      <c r="G259" s="242" t="s">
        <v>4</v>
      </c>
      <c r="H259" s="241" t="s">
        <v>5</v>
      </c>
      <c r="I259" s="241" t="s">
        <v>6</v>
      </c>
      <c r="J259" s="241" t="s">
        <v>7</v>
      </c>
    </row>
    <row r="260" spans="1:10" ht="39" x14ac:dyDescent="0.3">
      <c r="A260" s="243" t="s">
        <v>292</v>
      </c>
      <c r="B260" s="244" t="s">
        <v>48</v>
      </c>
      <c r="C260" s="243" t="s">
        <v>43</v>
      </c>
      <c r="D260" s="243" t="s">
        <v>49</v>
      </c>
      <c r="E260" s="502" t="s">
        <v>389</v>
      </c>
      <c r="F260" s="502"/>
      <c r="G260" s="245" t="s">
        <v>47</v>
      </c>
      <c r="H260" s="246">
        <v>1</v>
      </c>
      <c r="I260" s="247">
        <v>6.8</v>
      </c>
      <c r="J260" s="247">
        <v>6.8</v>
      </c>
    </row>
    <row r="261" spans="1:10" ht="25" x14ac:dyDescent="0.3">
      <c r="A261" s="248" t="s">
        <v>294</v>
      </c>
      <c r="B261" s="249" t="s">
        <v>390</v>
      </c>
      <c r="C261" s="248" t="s">
        <v>43</v>
      </c>
      <c r="D261" s="248" t="s">
        <v>391</v>
      </c>
      <c r="E261" s="503" t="s">
        <v>297</v>
      </c>
      <c r="F261" s="503"/>
      <c r="G261" s="250" t="s">
        <v>36</v>
      </c>
      <c r="H261" s="251">
        <v>4.1999999999999997E-3</v>
      </c>
      <c r="I261" s="252">
        <v>698.38</v>
      </c>
      <c r="J261" s="252">
        <v>2.93</v>
      </c>
    </row>
    <row r="262" spans="1:10" ht="25" x14ac:dyDescent="0.3">
      <c r="A262" s="248" t="s">
        <v>294</v>
      </c>
      <c r="B262" s="249" t="s">
        <v>371</v>
      </c>
      <c r="C262" s="248" t="s">
        <v>43</v>
      </c>
      <c r="D262" s="248" t="s">
        <v>372</v>
      </c>
      <c r="E262" s="503" t="s">
        <v>297</v>
      </c>
      <c r="F262" s="503"/>
      <c r="G262" s="250" t="s">
        <v>119</v>
      </c>
      <c r="H262" s="251">
        <v>6.2E-2</v>
      </c>
      <c r="I262" s="252">
        <v>17.82</v>
      </c>
      <c r="J262" s="252">
        <v>1.1000000000000001</v>
      </c>
    </row>
    <row r="263" spans="1:10" ht="25" x14ac:dyDescent="0.3">
      <c r="A263" s="248" t="s">
        <v>294</v>
      </c>
      <c r="B263" s="249" t="s">
        <v>373</v>
      </c>
      <c r="C263" s="248" t="s">
        <v>43</v>
      </c>
      <c r="D263" s="248" t="s">
        <v>374</v>
      </c>
      <c r="E263" s="503" t="s">
        <v>297</v>
      </c>
      <c r="F263" s="503"/>
      <c r="G263" s="250" t="s">
        <v>119</v>
      </c>
      <c r="H263" s="251">
        <v>0.124</v>
      </c>
      <c r="I263" s="252">
        <v>22.41</v>
      </c>
      <c r="J263" s="252">
        <v>2.77</v>
      </c>
    </row>
    <row r="264" spans="1:10" ht="25" x14ac:dyDescent="0.3">
      <c r="A264" s="232"/>
      <c r="B264" s="232"/>
      <c r="C264" s="232"/>
      <c r="D264" s="232"/>
      <c r="E264" s="249" t="s">
        <v>300</v>
      </c>
      <c r="F264" s="252">
        <v>1.9410613310134841</v>
      </c>
      <c r="G264" s="249" t="s">
        <v>301</v>
      </c>
      <c r="H264" s="252">
        <v>1.63</v>
      </c>
      <c r="I264" s="249" t="s">
        <v>302</v>
      </c>
      <c r="J264" s="252">
        <v>3.57</v>
      </c>
    </row>
    <row r="265" spans="1:10" ht="25" x14ac:dyDescent="0.3">
      <c r="A265" s="232"/>
      <c r="B265" s="232"/>
      <c r="C265" s="232"/>
      <c r="D265" s="232"/>
      <c r="E265" s="249" t="s">
        <v>303</v>
      </c>
      <c r="F265" s="252">
        <v>1.56</v>
      </c>
      <c r="G265" s="249"/>
      <c r="H265" s="499" t="s">
        <v>304</v>
      </c>
      <c r="I265" s="499"/>
      <c r="J265" s="252">
        <v>8.36</v>
      </c>
    </row>
    <row r="266" spans="1:10" ht="14.5" thickBot="1" x14ac:dyDescent="0.35">
      <c r="A266" s="233"/>
      <c r="B266" s="233"/>
      <c r="C266" s="233"/>
      <c r="D266" s="233"/>
      <c r="E266" s="233"/>
      <c r="F266" s="233"/>
      <c r="G266" s="233"/>
      <c r="H266" s="234"/>
      <c r="I266" s="233"/>
      <c r="J266" s="235"/>
    </row>
    <row r="267" spans="1:10" ht="14.5" thickTop="1" x14ac:dyDescent="0.3">
      <c r="A267" s="236"/>
      <c r="B267" s="236"/>
      <c r="C267" s="236"/>
      <c r="D267" s="236"/>
      <c r="E267" s="236"/>
      <c r="F267" s="236"/>
      <c r="G267" s="236"/>
      <c r="H267" s="236"/>
      <c r="I267" s="236"/>
      <c r="J267" s="236"/>
    </row>
    <row r="268" spans="1:10" x14ac:dyDescent="0.3">
      <c r="A268" s="240" t="s">
        <v>679</v>
      </c>
      <c r="B268" s="241" t="s">
        <v>1</v>
      </c>
      <c r="C268" s="240" t="s">
        <v>2</v>
      </c>
      <c r="D268" s="240" t="s">
        <v>3</v>
      </c>
      <c r="E268" s="501" t="s">
        <v>291</v>
      </c>
      <c r="F268" s="501"/>
      <c r="G268" s="242" t="s">
        <v>4</v>
      </c>
      <c r="H268" s="241" t="s">
        <v>5</v>
      </c>
      <c r="I268" s="241" t="s">
        <v>6</v>
      </c>
      <c r="J268" s="241" t="s">
        <v>7</v>
      </c>
    </row>
    <row r="269" spans="1:10" ht="39" x14ac:dyDescent="0.3">
      <c r="A269" s="243" t="s">
        <v>292</v>
      </c>
      <c r="B269" s="244" t="s">
        <v>51</v>
      </c>
      <c r="C269" s="243" t="s">
        <v>43</v>
      </c>
      <c r="D269" s="243" t="s">
        <v>52</v>
      </c>
      <c r="E269" s="502" t="s">
        <v>389</v>
      </c>
      <c r="F269" s="502"/>
      <c r="G269" s="245" t="s">
        <v>47</v>
      </c>
      <c r="H269" s="246">
        <v>1</v>
      </c>
      <c r="I269" s="247">
        <v>38.31</v>
      </c>
      <c r="J269" s="247">
        <v>38.31</v>
      </c>
    </row>
    <row r="270" spans="1:10" ht="37.5" x14ac:dyDescent="0.3">
      <c r="A270" s="248" t="s">
        <v>294</v>
      </c>
      <c r="B270" s="249" t="s">
        <v>392</v>
      </c>
      <c r="C270" s="248" t="s">
        <v>43</v>
      </c>
      <c r="D270" s="248" t="s">
        <v>393</v>
      </c>
      <c r="E270" s="503" t="s">
        <v>297</v>
      </c>
      <c r="F270" s="503"/>
      <c r="G270" s="250" t="s">
        <v>36</v>
      </c>
      <c r="H270" s="251">
        <v>3.7600000000000001E-2</v>
      </c>
      <c r="I270" s="252">
        <v>658.17</v>
      </c>
      <c r="J270" s="252">
        <v>24.74</v>
      </c>
    </row>
    <row r="271" spans="1:10" ht="25" x14ac:dyDescent="0.3">
      <c r="A271" s="248" t="s">
        <v>294</v>
      </c>
      <c r="B271" s="249" t="s">
        <v>371</v>
      </c>
      <c r="C271" s="248" t="s">
        <v>43</v>
      </c>
      <c r="D271" s="248" t="s">
        <v>372</v>
      </c>
      <c r="E271" s="503" t="s">
        <v>297</v>
      </c>
      <c r="F271" s="503"/>
      <c r="G271" s="250" t="s">
        <v>119</v>
      </c>
      <c r="H271" s="251">
        <v>0.17100000000000001</v>
      </c>
      <c r="I271" s="252">
        <v>17.82</v>
      </c>
      <c r="J271" s="252">
        <v>3.04</v>
      </c>
    </row>
    <row r="272" spans="1:10" ht="25" x14ac:dyDescent="0.3">
      <c r="A272" s="248" t="s">
        <v>294</v>
      </c>
      <c r="B272" s="249" t="s">
        <v>373</v>
      </c>
      <c r="C272" s="248" t="s">
        <v>43</v>
      </c>
      <c r="D272" s="248" t="s">
        <v>374</v>
      </c>
      <c r="E272" s="503" t="s">
        <v>297</v>
      </c>
      <c r="F272" s="503"/>
      <c r="G272" s="250" t="s">
        <v>119</v>
      </c>
      <c r="H272" s="251">
        <v>0.47</v>
      </c>
      <c r="I272" s="252">
        <v>22.41</v>
      </c>
      <c r="J272" s="252">
        <v>10.53</v>
      </c>
    </row>
    <row r="273" spans="1:10" ht="25" x14ac:dyDescent="0.3">
      <c r="A273" s="232"/>
      <c r="B273" s="232"/>
      <c r="C273" s="232"/>
      <c r="D273" s="232"/>
      <c r="E273" s="249" t="s">
        <v>300</v>
      </c>
      <c r="F273" s="252">
        <v>8.6341887777294488</v>
      </c>
      <c r="G273" s="249" t="s">
        <v>301</v>
      </c>
      <c r="H273" s="252">
        <v>7.25</v>
      </c>
      <c r="I273" s="249" t="s">
        <v>302</v>
      </c>
      <c r="J273" s="252">
        <v>15.88</v>
      </c>
    </row>
    <row r="274" spans="1:10" ht="25" x14ac:dyDescent="0.3">
      <c r="A274" s="232"/>
      <c r="B274" s="232"/>
      <c r="C274" s="232"/>
      <c r="D274" s="232"/>
      <c r="E274" s="249" t="s">
        <v>303</v>
      </c>
      <c r="F274" s="252">
        <v>8.81</v>
      </c>
      <c r="G274" s="249"/>
      <c r="H274" s="499" t="s">
        <v>304</v>
      </c>
      <c r="I274" s="499"/>
      <c r="J274" s="252">
        <v>47.12</v>
      </c>
    </row>
    <row r="275" spans="1:10" ht="14.5" thickBot="1" x14ac:dyDescent="0.35">
      <c r="A275" s="233"/>
      <c r="B275" s="233"/>
      <c r="C275" s="233"/>
      <c r="D275" s="233"/>
      <c r="E275" s="233"/>
      <c r="F275" s="233"/>
      <c r="G275" s="233"/>
      <c r="H275" s="234"/>
      <c r="I275" s="233"/>
      <c r="J275" s="235"/>
    </row>
    <row r="276" spans="1:10" ht="14.5" thickTop="1" x14ac:dyDescent="0.3">
      <c r="A276" s="236"/>
      <c r="B276" s="236"/>
      <c r="C276" s="236"/>
      <c r="D276" s="236"/>
      <c r="E276" s="236"/>
      <c r="F276" s="236"/>
      <c r="G276" s="236"/>
      <c r="H276" s="236"/>
      <c r="I276" s="236"/>
      <c r="J276" s="236"/>
    </row>
    <row r="277" spans="1:10" x14ac:dyDescent="0.3">
      <c r="A277" s="240" t="s">
        <v>81</v>
      </c>
      <c r="B277" s="241" t="s">
        <v>1</v>
      </c>
      <c r="C277" s="240" t="s">
        <v>2</v>
      </c>
      <c r="D277" s="240" t="s">
        <v>3</v>
      </c>
      <c r="E277" s="501" t="s">
        <v>291</v>
      </c>
      <c r="F277" s="501"/>
      <c r="G277" s="242" t="s">
        <v>4</v>
      </c>
      <c r="H277" s="241" t="s">
        <v>5</v>
      </c>
      <c r="I277" s="241" t="s">
        <v>6</v>
      </c>
      <c r="J277" s="241" t="s">
        <v>7</v>
      </c>
    </row>
    <row r="278" spans="1:10" ht="26" x14ac:dyDescent="0.3">
      <c r="A278" s="243" t="s">
        <v>292</v>
      </c>
      <c r="B278" s="244" t="s">
        <v>53</v>
      </c>
      <c r="C278" s="243" t="s">
        <v>43</v>
      </c>
      <c r="D278" s="243" t="s">
        <v>68</v>
      </c>
      <c r="E278" s="502" t="s">
        <v>394</v>
      </c>
      <c r="F278" s="502"/>
      <c r="G278" s="245" t="s">
        <v>47</v>
      </c>
      <c r="H278" s="246">
        <v>1</v>
      </c>
      <c r="I278" s="247">
        <v>14</v>
      </c>
      <c r="J278" s="247">
        <v>14</v>
      </c>
    </row>
    <row r="279" spans="1:10" ht="25" x14ac:dyDescent="0.3">
      <c r="A279" s="248" t="s">
        <v>294</v>
      </c>
      <c r="B279" s="249" t="s">
        <v>371</v>
      </c>
      <c r="C279" s="248" t="s">
        <v>43</v>
      </c>
      <c r="D279" s="248" t="s">
        <v>372</v>
      </c>
      <c r="E279" s="503" t="s">
        <v>297</v>
      </c>
      <c r="F279" s="503"/>
      <c r="G279" s="250" t="s">
        <v>119</v>
      </c>
      <c r="H279" s="251">
        <v>6.9000000000000006E-2</v>
      </c>
      <c r="I279" s="252">
        <v>17.82</v>
      </c>
      <c r="J279" s="252">
        <v>1.22</v>
      </c>
    </row>
    <row r="280" spans="1:10" ht="25" x14ac:dyDescent="0.3">
      <c r="A280" s="248" t="s">
        <v>294</v>
      </c>
      <c r="B280" s="249" t="s">
        <v>395</v>
      </c>
      <c r="C280" s="248" t="s">
        <v>43</v>
      </c>
      <c r="D280" s="248" t="s">
        <v>396</v>
      </c>
      <c r="E280" s="503" t="s">
        <v>297</v>
      </c>
      <c r="F280" s="503"/>
      <c r="G280" s="250" t="s">
        <v>119</v>
      </c>
      <c r="H280" s="251">
        <v>0.188</v>
      </c>
      <c r="I280" s="252">
        <v>23.47</v>
      </c>
      <c r="J280" s="252">
        <v>4.41</v>
      </c>
    </row>
    <row r="281" spans="1:10" x14ac:dyDescent="0.3">
      <c r="A281" s="248" t="s">
        <v>305</v>
      </c>
      <c r="B281" s="249" t="s">
        <v>397</v>
      </c>
      <c r="C281" s="248" t="s">
        <v>43</v>
      </c>
      <c r="D281" s="248" t="s">
        <v>398</v>
      </c>
      <c r="E281" s="503" t="s">
        <v>306</v>
      </c>
      <c r="F281" s="503"/>
      <c r="G281" s="250" t="s">
        <v>337</v>
      </c>
      <c r="H281" s="251">
        <v>1.1399999999999999</v>
      </c>
      <c r="I281" s="252">
        <v>7.35</v>
      </c>
      <c r="J281" s="252">
        <v>8.3699999999999992</v>
      </c>
    </row>
    <row r="282" spans="1:10" ht="25" x14ac:dyDescent="0.3">
      <c r="A282" s="232"/>
      <c r="B282" s="232"/>
      <c r="C282" s="232"/>
      <c r="D282" s="232"/>
      <c r="E282" s="249" t="s">
        <v>300</v>
      </c>
      <c r="F282" s="252">
        <v>2.2618529795563287</v>
      </c>
      <c r="G282" s="249" t="s">
        <v>301</v>
      </c>
      <c r="H282" s="252">
        <v>1.9</v>
      </c>
      <c r="I282" s="249" t="s">
        <v>302</v>
      </c>
      <c r="J282" s="252">
        <v>4.16</v>
      </c>
    </row>
    <row r="283" spans="1:10" ht="25" x14ac:dyDescent="0.3">
      <c r="A283" s="232"/>
      <c r="B283" s="232"/>
      <c r="C283" s="232"/>
      <c r="D283" s="232"/>
      <c r="E283" s="249" t="s">
        <v>303</v>
      </c>
      <c r="F283" s="252">
        <v>3.22</v>
      </c>
      <c r="G283" s="249"/>
      <c r="H283" s="499" t="s">
        <v>304</v>
      </c>
      <c r="I283" s="499"/>
      <c r="J283" s="252">
        <v>17.22</v>
      </c>
    </row>
    <row r="284" spans="1:10" ht="14.5" thickBot="1" x14ac:dyDescent="0.35">
      <c r="A284" s="233"/>
      <c r="B284" s="233"/>
      <c r="C284" s="233"/>
      <c r="D284" s="233"/>
      <c r="E284" s="233"/>
      <c r="F284" s="233"/>
      <c r="G284" s="233"/>
      <c r="H284" s="234"/>
      <c r="I284" s="233"/>
      <c r="J284" s="235"/>
    </row>
    <row r="285" spans="1:10" ht="14.5" thickTop="1" x14ac:dyDescent="0.3">
      <c r="A285" s="236"/>
      <c r="B285" s="236"/>
      <c r="C285" s="236"/>
      <c r="D285" s="236"/>
      <c r="E285" s="236"/>
      <c r="F285" s="236"/>
      <c r="G285" s="236"/>
      <c r="H285" s="236"/>
      <c r="I285" s="236"/>
      <c r="J285" s="236"/>
    </row>
    <row r="286" spans="1:10" x14ac:dyDescent="0.3">
      <c r="A286" s="237" t="s">
        <v>680</v>
      </c>
      <c r="B286" s="237"/>
      <c r="C286" s="237"/>
      <c r="D286" s="237" t="s">
        <v>69</v>
      </c>
      <c r="E286" s="237"/>
      <c r="F286" s="500"/>
      <c r="G286" s="500"/>
      <c r="H286" s="238"/>
      <c r="I286" s="237"/>
      <c r="J286" s="239"/>
    </row>
    <row r="287" spans="1:10" x14ac:dyDescent="0.3">
      <c r="A287" s="240" t="s">
        <v>681</v>
      </c>
      <c r="B287" s="241" t="s">
        <v>1</v>
      </c>
      <c r="C287" s="240" t="s">
        <v>2</v>
      </c>
      <c r="D287" s="240" t="s">
        <v>3</v>
      </c>
      <c r="E287" s="501" t="s">
        <v>291</v>
      </c>
      <c r="F287" s="501"/>
      <c r="G287" s="242" t="s">
        <v>4</v>
      </c>
      <c r="H287" s="241" t="s">
        <v>5</v>
      </c>
      <c r="I287" s="241" t="s">
        <v>6</v>
      </c>
      <c r="J287" s="241" t="s">
        <v>7</v>
      </c>
    </row>
    <row r="288" spans="1:10" x14ac:dyDescent="0.3">
      <c r="A288" s="243" t="s">
        <v>292</v>
      </c>
      <c r="B288" s="244" t="s">
        <v>70</v>
      </c>
      <c r="C288" s="243" t="s">
        <v>71</v>
      </c>
      <c r="D288" s="243" t="s">
        <v>72</v>
      </c>
      <c r="E288" s="502" t="s">
        <v>682</v>
      </c>
      <c r="F288" s="502"/>
      <c r="G288" s="245" t="s">
        <v>13</v>
      </c>
      <c r="H288" s="246">
        <v>1</v>
      </c>
      <c r="I288" s="247">
        <v>96.47</v>
      </c>
      <c r="J288" s="247">
        <v>96.47</v>
      </c>
    </row>
    <row r="289" spans="1:10" ht="25" x14ac:dyDescent="0.3">
      <c r="A289" s="248" t="s">
        <v>294</v>
      </c>
      <c r="B289" s="249" t="s">
        <v>426</v>
      </c>
      <c r="C289" s="248" t="s">
        <v>43</v>
      </c>
      <c r="D289" s="248" t="s">
        <v>427</v>
      </c>
      <c r="E289" s="503" t="s">
        <v>297</v>
      </c>
      <c r="F289" s="503"/>
      <c r="G289" s="250" t="s">
        <v>119</v>
      </c>
      <c r="H289" s="251">
        <v>0.31900000000000001</v>
      </c>
      <c r="I289" s="252">
        <v>22.37</v>
      </c>
      <c r="J289" s="252">
        <v>7.13</v>
      </c>
    </row>
    <row r="290" spans="1:10" ht="25" x14ac:dyDescent="0.3">
      <c r="A290" s="248" t="s">
        <v>294</v>
      </c>
      <c r="B290" s="249" t="s">
        <v>424</v>
      </c>
      <c r="C290" s="248" t="s">
        <v>43</v>
      </c>
      <c r="D290" s="248" t="s">
        <v>425</v>
      </c>
      <c r="E290" s="503" t="s">
        <v>297</v>
      </c>
      <c r="F290" s="503"/>
      <c r="G290" s="250" t="s">
        <v>119</v>
      </c>
      <c r="H290" s="251">
        <v>0.31900000000000001</v>
      </c>
      <c r="I290" s="252">
        <v>18.399999999999999</v>
      </c>
      <c r="J290" s="252">
        <v>5.86</v>
      </c>
    </row>
    <row r="291" spans="1:10" x14ac:dyDescent="0.3">
      <c r="A291" s="248" t="s">
        <v>305</v>
      </c>
      <c r="B291" s="249" t="s">
        <v>428</v>
      </c>
      <c r="C291" s="248" t="s">
        <v>71</v>
      </c>
      <c r="D291" s="248" t="s">
        <v>429</v>
      </c>
      <c r="E291" s="503" t="s">
        <v>306</v>
      </c>
      <c r="F291" s="503"/>
      <c r="G291" s="250" t="s">
        <v>13</v>
      </c>
      <c r="H291" s="251">
        <v>1</v>
      </c>
      <c r="I291" s="252">
        <v>83.2</v>
      </c>
      <c r="J291" s="252">
        <v>83.2</v>
      </c>
    </row>
    <row r="292" spans="1:10" x14ac:dyDescent="0.3">
      <c r="A292" s="248" t="s">
        <v>305</v>
      </c>
      <c r="B292" s="249" t="s">
        <v>430</v>
      </c>
      <c r="C292" s="248" t="s">
        <v>71</v>
      </c>
      <c r="D292" s="248" t="s">
        <v>431</v>
      </c>
      <c r="E292" s="503" t="s">
        <v>306</v>
      </c>
      <c r="F292" s="503"/>
      <c r="G292" s="250" t="s">
        <v>88</v>
      </c>
      <c r="H292" s="251">
        <v>1.92</v>
      </c>
      <c r="I292" s="252">
        <v>0.15</v>
      </c>
      <c r="J292" s="252">
        <v>0.28000000000000003</v>
      </c>
    </row>
    <row r="293" spans="1:10" ht="25" x14ac:dyDescent="0.3">
      <c r="A293" s="232"/>
      <c r="B293" s="232"/>
      <c r="C293" s="232"/>
      <c r="D293" s="232"/>
      <c r="E293" s="249" t="s">
        <v>300</v>
      </c>
      <c r="F293" s="252">
        <v>5.562200956937799</v>
      </c>
      <c r="G293" s="249" t="s">
        <v>301</v>
      </c>
      <c r="H293" s="252">
        <v>4.67</v>
      </c>
      <c r="I293" s="249" t="s">
        <v>302</v>
      </c>
      <c r="J293" s="252">
        <v>10.23</v>
      </c>
    </row>
    <row r="294" spans="1:10" ht="25" x14ac:dyDescent="0.3">
      <c r="A294" s="232"/>
      <c r="B294" s="232"/>
      <c r="C294" s="232"/>
      <c r="D294" s="232"/>
      <c r="E294" s="249" t="s">
        <v>303</v>
      </c>
      <c r="F294" s="252">
        <v>22.2</v>
      </c>
      <c r="G294" s="249"/>
      <c r="H294" s="499" t="s">
        <v>304</v>
      </c>
      <c r="I294" s="499"/>
      <c r="J294" s="252">
        <v>118.67</v>
      </c>
    </row>
    <row r="295" spans="1:10" ht="14.5" thickBot="1" x14ac:dyDescent="0.35">
      <c r="A295" s="233"/>
      <c r="B295" s="233"/>
      <c r="C295" s="233"/>
      <c r="D295" s="233"/>
      <c r="E295" s="233"/>
      <c r="F295" s="233"/>
      <c r="G295" s="233"/>
      <c r="H295" s="234"/>
      <c r="I295" s="233"/>
      <c r="J295" s="235"/>
    </row>
    <row r="296" spans="1:10" ht="14.5" thickTop="1" x14ac:dyDescent="0.3">
      <c r="A296" s="236"/>
      <c r="B296" s="236"/>
      <c r="C296" s="236"/>
      <c r="D296" s="236"/>
      <c r="E296" s="236"/>
      <c r="F296" s="236"/>
      <c r="G296" s="236"/>
      <c r="H296" s="236"/>
      <c r="I296" s="236"/>
      <c r="J296" s="236"/>
    </row>
    <row r="297" spans="1:10" x14ac:dyDescent="0.3">
      <c r="A297" s="240" t="s">
        <v>683</v>
      </c>
      <c r="B297" s="241" t="s">
        <v>1</v>
      </c>
      <c r="C297" s="240" t="s">
        <v>2</v>
      </c>
      <c r="D297" s="240" t="s">
        <v>3</v>
      </c>
      <c r="E297" s="501" t="s">
        <v>291</v>
      </c>
      <c r="F297" s="501"/>
      <c r="G297" s="242" t="s">
        <v>4</v>
      </c>
      <c r="H297" s="241" t="s">
        <v>5</v>
      </c>
      <c r="I297" s="241" t="s">
        <v>6</v>
      </c>
      <c r="J297" s="241" t="s">
        <v>7</v>
      </c>
    </row>
    <row r="298" spans="1:10" ht="26" x14ac:dyDescent="0.3">
      <c r="A298" s="243" t="s">
        <v>292</v>
      </c>
      <c r="B298" s="244" t="s">
        <v>73</v>
      </c>
      <c r="C298" s="243" t="s">
        <v>43</v>
      </c>
      <c r="D298" s="243" t="s">
        <v>74</v>
      </c>
      <c r="E298" s="502" t="s">
        <v>309</v>
      </c>
      <c r="F298" s="502"/>
      <c r="G298" s="245" t="s">
        <v>13</v>
      </c>
      <c r="H298" s="246">
        <v>1</v>
      </c>
      <c r="I298" s="247">
        <v>93.09</v>
      </c>
      <c r="J298" s="247">
        <v>93.09</v>
      </c>
    </row>
    <row r="299" spans="1:10" ht="25" x14ac:dyDescent="0.3">
      <c r="A299" s="248" t="s">
        <v>294</v>
      </c>
      <c r="B299" s="249" t="s">
        <v>426</v>
      </c>
      <c r="C299" s="248" t="s">
        <v>43</v>
      </c>
      <c r="D299" s="248" t="s">
        <v>427</v>
      </c>
      <c r="E299" s="503" t="s">
        <v>297</v>
      </c>
      <c r="F299" s="503"/>
      <c r="G299" s="250" t="s">
        <v>119</v>
      </c>
      <c r="H299" s="251">
        <v>0.26329999999999998</v>
      </c>
      <c r="I299" s="252">
        <v>22.37</v>
      </c>
      <c r="J299" s="252">
        <v>5.89</v>
      </c>
    </row>
    <row r="300" spans="1:10" ht="25" x14ac:dyDescent="0.3">
      <c r="A300" s="248" t="s">
        <v>294</v>
      </c>
      <c r="B300" s="249" t="s">
        <v>424</v>
      </c>
      <c r="C300" s="248" t="s">
        <v>43</v>
      </c>
      <c r="D300" s="248" t="s">
        <v>425</v>
      </c>
      <c r="E300" s="503" t="s">
        <v>297</v>
      </c>
      <c r="F300" s="503"/>
      <c r="G300" s="250" t="s">
        <v>119</v>
      </c>
      <c r="H300" s="251">
        <v>0.26329999999999998</v>
      </c>
      <c r="I300" s="252">
        <v>18.399999999999999</v>
      </c>
      <c r="J300" s="252">
        <v>4.84</v>
      </c>
    </row>
    <row r="301" spans="1:10" x14ac:dyDescent="0.3">
      <c r="A301" s="248" t="s">
        <v>305</v>
      </c>
      <c r="B301" s="249" t="s">
        <v>432</v>
      </c>
      <c r="C301" s="248" t="s">
        <v>43</v>
      </c>
      <c r="D301" s="248" t="s">
        <v>433</v>
      </c>
      <c r="E301" s="503" t="s">
        <v>306</v>
      </c>
      <c r="F301" s="503"/>
      <c r="G301" s="250" t="s">
        <v>13</v>
      </c>
      <c r="H301" s="251">
        <v>1.9199999999999998E-2</v>
      </c>
      <c r="I301" s="252">
        <v>16.22</v>
      </c>
      <c r="J301" s="252">
        <v>0.31</v>
      </c>
    </row>
    <row r="302" spans="1:10" x14ac:dyDescent="0.3">
      <c r="A302" s="248" t="s">
        <v>305</v>
      </c>
      <c r="B302" s="249" t="s">
        <v>434</v>
      </c>
      <c r="C302" s="248" t="s">
        <v>43</v>
      </c>
      <c r="D302" s="248" t="s">
        <v>435</v>
      </c>
      <c r="E302" s="503" t="s">
        <v>306</v>
      </c>
      <c r="F302" s="503"/>
      <c r="G302" s="250" t="s">
        <v>13</v>
      </c>
      <c r="H302" s="251">
        <v>1</v>
      </c>
      <c r="I302" s="252">
        <v>82.05</v>
      </c>
      <c r="J302" s="252">
        <v>82.05</v>
      </c>
    </row>
    <row r="303" spans="1:10" ht="25" x14ac:dyDescent="0.3">
      <c r="A303" s="232"/>
      <c r="B303" s="232"/>
      <c r="C303" s="232"/>
      <c r="D303" s="232"/>
      <c r="E303" s="249" t="s">
        <v>300</v>
      </c>
      <c r="F303" s="252">
        <v>4.588951718138321</v>
      </c>
      <c r="G303" s="249" t="s">
        <v>301</v>
      </c>
      <c r="H303" s="252">
        <v>3.85</v>
      </c>
      <c r="I303" s="249" t="s">
        <v>302</v>
      </c>
      <c r="J303" s="252">
        <v>8.44</v>
      </c>
    </row>
    <row r="304" spans="1:10" ht="25" x14ac:dyDescent="0.3">
      <c r="A304" s="232"/>
      <c r="B304" s="232"/>
      <c r="C304" s="232"/>
      <c r="D304" s="232"/>
      <c r="E304" s="249" t="s">
        <v>303</v>
      </c>
      <c r="F304" s="252">
        <v>21.42</v>
      </c>
      <c r="G304" s="249"/>
      <c r="H304" s="499" t="s">
        <v>304</v>
      </c>
      <c r="I304" s="499"/>
      <c r="J304" s="252">
        <v>114.51</v>
      </c>
    </row>
    <row r="305" spans="1:10" ht="14.5" thickBot="1" x14ac:dyDescent="0.35">
      <c r="A305" s="233"/>
      <c r="B305" s="233"/>
      <c r="C305" s="233"/>
      <c r="D305" s="233"/>
      <c r="E305" s="233"/>
      <c r="F305" s="233"/>
      <c r="G305" s="233"/>
      <c r="H305" s="234"/>
      <c r="I305" s="233"/>
      <c r="J305" s="235"/>
    </row>
    <row r="306" spans="1:10" ht="14.5" thickTop="1" x14ac:dyDescent="0.3">
      <c r="A306" s="236"/>
      <c r="B306" s="236"/>
      <c r="C306" s="236"/>
      <c r="D306" s="236"/>
      <c r="E306" s="236"/>
      <c r="F306" s="236"/>
      <c r="G306" s="236"/>
      <c r="H306" s="236"/>
      <c r="I306" s="236"/>
      <c r="J306" s="236"/>
    </row>
    <row r="307" spans="1:10" x14ac:dyDescent="0.3">
      <c r="A307" s="240" t="s">
        <v>684</v>
      </c>
      <c r="B307" s="241" t="s">
        <v>1</v>
      </c>
      <c r="C307" s="240" t="s">
        <v>2</v>
      </c>
      <c r="D307" s="240" t="s">
        <v>3</v>
      </c>
      <c r="E307" s="501" t="s">
        <v>291</v>
      </c>
      <c r="F307" s="501"/>
      <c r="G307" s="242" t="s">
        <v>4</v>
      </c>
      <c r="H307" s="241" t="s">
        <v>5</v>
      </c>
      <c r="I307" s="241" t="s">
        <v>6</v>
      </c>
      <c r="J307" s="241" t="s">
        <v>7</v>
      </c>
    </row>
    <row r="308" spans="1:10" x14ac:dyDescent="0.3">
      <c r="A308" s="243" t="s">
        <v>292</v>
      </c>
      <c r="B308" s="244" t="s">
        <v>75</v>
      </c>
      <c r="C308" s="243" t="s">
        <v>43</v>
      </c>
      <c r="D308" s="243" t="s">
        <v>76</v>
      </c>
      <c r="E308" s="502" t="s">
        <v>309</v>
      </c>
      <c r="F308" s="502"/>
      <c r="G308" s="245" t="s">
        <v>13</v>
      </c>
      <c r="H308" s="246">
        <v>1</v>
      </c>
      <c r="I308" s="247">
        <v>137.49</v>
      </c>
      <c r="J308" s="247">
        <v>137.49</v>
      </c>
    </row>
    <row r="309" spans="1:10" ht="25" x14ac:dyDescent="0.3">
      <c r="A309" s="248" t="s">
        <v>294</v>
      </c>
      <c r="B309" s="249" t="s">
        <v>426</v>
      </c>
      <c r="C309" s="248" t="s">
        <v>43</v>
      </c>
      <c r="D309" s="248" t="s">
        <v>427</v>
      </c>
      <c r="E309" s="503" t="s">
        <v>297</v>
      </c>
      <c r="F309" s="503"/>
      <c r="G309" s="250" t="s">
        <v>119</v>
      </c>
      <c r="H309" s="251">
        <v>0.52590000000000003</v>
      </c>
      <c r="I309" s="252">
        <v>22.37</v>
      </c>
      <c r="J309" s="252">
        <v>11.76</v>
      </c>
    </row>
    <row r="310" spans="1:10" ht="25" x14ac:dyDescent="0.3">
      <c r="A310" s="248" t="s">
        <v>294</v>
      </c>
      <c r="B310" s="249" t="s">
        <v>424</v>
      </c>
      <c r="C310" s="248" t="s">
        <v>43</v>
      </c>
      <c r="D310" s="248" t="s">
        <v>425</v>
      </c>
      <c r="E310" s="503" t="s">
        <v>297</v>
      </c>
      <c r="F310" s="503"/>
      <c r="G310" s="250" t="s">
        <v>119</v>
      </c>
      <c r="H310" s="251">
        <v>0.52590000000000003</v>
      </c>
      <c r="I310" s="252">
        <v>18.399999999999999</v>
      </c>
      <c r="J310" s="252">
        <v>9.67</v>
      </c>
    </row>
    <row r="311" spans="1:10" x14ac:dyDescent="0.3">
      <c r="A311" s="248" t="s">
        <v>305</v>
      </c>
      <c r="B311" s="249" t="s">
        <v>432</v>
      </c>
      <c r="C311" s="248" t="s">
        <v>43</v>
      </c>
      <c r="D311" s="248" t="s">
        <v>433</v>
      </c>
      <c r="E311" s="503" t="s">
        <v>306</v>
      </c>
      <c r="F311" s="503"/>
      <c r="G311" s="250" t="s">
        <v>13</v>
      </c>
      <c r="H311" s="251">
        <v>1.9800000000000002E-2</v>
      </c>
      <c r="I311" s="252">
        <v>16.22</v>
      </c>
      <c r="J311" s="252">
        <v>0.32</v>
      </c>
    </row>
    <row r="312" spans="1:10" ht="25" x14ac:dyDescent="0.3">
      <c r="A312" s="248" t="s">
        <v>305</v>
      </c>
      <c r="B312" s="249" t="s">
        <v>436</v>
      </c>
      <c r="C312" s="248" t="s">
        <v>43</v>
      </c>
      <c r="D312" s="248" t="s">
        <v>437</v>
      </c>
      <c r="E312" s="503" t="s">
        <v>306</v>
      </c>
      <c r="F312" s="503"/>
      <c r="G312" s="250" t="s">
        <v>13</v>
      </c>
      <c r="H312" s="251">
        <v>1</v>
      </c>
      <c r="I312" s="252">
        <v>115.74</v>
      </c>
      <c r="J312" s="252">
        <v>115.74</v>
      </c>
    </row>
    <row r="313" spans="1:10" ht="25" x14ac:dyDescent="0.3">
      <c r="A313" s="232"/>
      <c r="B313" s="232"/>
      <c r="C313" s="232"/>
      <c r="D313" s="232"/>
      <c r="E313" s="249" t="s">
        <v>300</v>
      </c>
      <c r="F313" s="252">
        <v>9.1724662896911706</v>
      </c>
      <c r="G313" s="249" t="s">
        <v>301</v>
      </c>
      <c r="H313" s="252">
        <v>7.7</v>
      </c>
      <c r="I313" s="249" t="s">
        <v>302</v>
      </c>
      <c r="J313" s="252">
        <v>16.87</v>
      </c>
    </row>
    <row r="314" spans="1:10" ht="25" x14ac:dyDescent="0.3">
      <c r="A314" s="232"/>
      <c r="B314" s="232"/>
      <c r="C314" s="232"/>
      <c r="D314" s="232"/>
      <c r="E314" s="249" t="s">
        <v>303</v>
      </c>
      <c r="F314" s="252">
        <v>31.65</v>
      </c>
      <c r="G314" s="249"/>
      <c r="H314" s="499" t="s">
        <v>304</v>
      </c>
      <c r="I314" s="499"/>
      <c r="J314" s="252">
        <v>169.14</v>
      </c>
    </row>
    <row r="315" spans="1:10" ht="14.5" thickBot="1" x14ac:dyDescent="0.35">
      <c r="A315" s="233"/>
      <c r="B315" s="233"/>
      <c r="C315" s="233"/>
      <c r="D315" s="233"/>
      <c r="E315" s="233"/>
      <c r="F315" s="233"/>
      <c r="G315" s="233"/>
      <c r="H315" s="234"/>
      <c r="I315" s="233"/>
      <c r="J315" s="235"/>
    </row>
    <row r="316" spans="1:10" ht="14.5" thickTop="1" x14ac:dyDescent="0.3">
      <c r="A316" s="236"/>
      <c r="B316" s="236"/>
      <c r="C316" s="236"/>
      <c r="D316" s="236"/>
      <c r="E316" s="236"/>
      <c r="F316" s="236"/>
      <c r="G316" s="236"/>
      <c r="H316" s="236"/>
      <c r="I316" s="236"/>
      <c r="J316" s="236"/>
    </row>
    <row r="317" spans="1:10" x14ac:dyDescent="0.3">
      <c r="A317" s="240" t="s">
        <v>685</v>
      </c>
      <c r="B317" s="241" t="s">
        <v>1</v>
      </c>
      <c r="C317" s="240" t="s">
        <v>2</v>
      </c>
      <c r="D317" s="240" t="s">
        <v>3</v>
      </c>
      <c r="E317" s="501" t="s">
        <v>291</v>
      </c>
      <c r="F317" s="501"/>
      <c r="G317" s="242" t="s">
        <v>4</v>
      </c>
      <c r="H317" s="241" t="s">
        <v>5</v>
      </c>
      <c r="I317" s="241" t="s">
        <v>6</v>
      </c>
      <c r="J317" s="241" t="s">
        <v>7</v>
      </c>
    </row>
    <row r="318" spans="1:10" x14ac:dyDescent="0.3">
      <c r="A318" s="243" t="s">
        <v>292</v>
      </c>
      <c r="B318" s="244" t="s">
        <v>77</v>
      </c>
      <c r="C318" s="243" t="s">
        <v>71</v>
      </c>
      <c r="D318" s="243" t="s">
        <v>78</v>
      </c>
      <c r="E318" s="502" t="s">
        <v>686</v>
      </c>
      <c r="F318" s="502"/>
      <c r="G318" s="245" t="s">
        <v>13</v>
      </c>
      <c r="H318" s="246">
        <v>1</v>
      </c>
      <c r="I318" s="247">
        <v>82.81</v>
      </c>
      <c r="J318" s="247">
        <v>82.81</v>
      </c>
    </row>
    <row r="319" spans="1:10" ht="25" x14ac:dyDescent="0.3">
      <c r="A319" s="248" t="s">
        <v>294</v>
      </c>
      <c r="B319" s="249" t="s">
        <v>426</v>
      </c>
      <c r="C319" s="248" t="s">
        <v>43</v>
      </c>
      <c r="D319" s="248" t="s">
        <v>427</v>
      </c>
      <c r="E319" s="503" t="s">
        <v>297</v>
      </c>
      <c r="F319" s="503"/>
      <c r="G319" s="250" t="s">
        <v>119</v>
      </c>
      <c r="H319" s="251">
        <v>0.61899999999999999</v>
      </c>
      <c r="I319" s="252">
        <v>22.37</v>
      </c>
      <c r="J319" s="252">
        <v>13.84</v>
      </c>
    </row>
    <row r="320" spans="1:10" ht="25" x14ac:dyDescent="0.3">
      <c r="A320" s="248" t="s">
        <v>294</v>
      </c>
      <c r="B320" s="249" t="s">
        <v>424</v>
      </c>
      <c r="C320" s="248" t="s">
        <v>43</v>
      </c>
      <c r="D320" s="248" t="s">
        <v>425</v>
      </c>
      <c r="E320" s="503" t="s">
        <v>297</v>
      </c>
      <c r="F320" s="503"/>
      <c r="G320" s="250" t="s">
        <v>119</v>
      </c>
      <c r="H320" s="251">
        <v>0.61899999999999999</v>
      </c>
      <c r="I320" s="252">
        <v>18.399999999999999</v>
      </c>
      <c r="J320" s="252">
        <v>11.38</v>
      </c>
    </row>
    <row r="321" spans="1:10" x14ac:dyDescent="0.3">
      <c r="A321" s="248" t="s">
        <v>305</v>
      </c>
      <c r="B321" s="249" t="s">
        <v>430</v>
      </c>
      <c r="C321" s="248" t="s">
        <v>71</v>
      </c>
      <c r="D321" s="248" t="s">
        <v>431</v>
      </c>
      <c r="E321" s="503" t="s">
        <v>306</v>
      </c>
      <c r="F321" s="503"/>
      <c r="G321" s="250" t="s">
        <v>88</v>
      </c>
      <c r="H321" s="251">
        <v>0.7</v>
      </c>
      <c r="I321" s="252">
        <v>0.15</v>
      </c>
      <c r="J321" s="252">
        <v>0.1</v>
      </c>
    </row>
    <row r="322" spans="1:10" x14ac:dyDescent="0.3">
      <c r="A322" s="248" t="s">
        <v>305</v>
      </c>
      <c r="B322" s="249" t="s">
        <v>438</v>
      </c>
      <c r="C322" s="248" t="s">
        <v>71</v>
      </c>
      <c r="D322" s="248" t="s">
        <v>439</v>
      </c>
      <c r="E322" s="503" t="s">
        <v>306</v>
      </c>
      <c r="F322" s="503"/>
      <c r="G322" s="250" t="s">
        <v>13</v>
      </c>
      <c r="H322" s="251">
        <v>1</v>
      </c>
      <c r="I322" s="252">
        <v>57.49</v>
      </c>
      <c r="J322" s="252">
        <v>57.49</v>
      </c>
    </row>
    <row r="323" spans="1:10" ht="25" x14ac:dyDescent="0.3">
      <c r="A323" s="232"/>
      <c r="B323" s="232"/>
      <c r="C323" s="232"/>
      <c r="D323" s="232"/>
      <c r="E323" s="249" t="s">
        <v>300</v>
      </c>
      <c r="F323" s="252">
        <v>10.798173118747281</v>
      </c>
      <c r="G323" s="249" t="s">
        <v>301</v>
      </c>
      <c r="H323" s="252">
        <v>9.06</v>
      </c>
      <c r="I323" s="249" t="s">
        <v>302</v>
      </c>
      <c r="J323" s="252">
        <v>19.86</v>
      </c>
    </row>
    <row r="324" spans="1:10" ht="25" x14ac:dyDescent="0.3">
      <c r="A324" s="232"/>
      <c r="B324" s="232"/>
      <c r="C324" s="232"/>
      <c r="D324" s="232"/>
      <c r="E324" s="249" t="s">
        <v>303</v>
      </c>
      <c r="F324" s="252">
        <v>19.059999999999999</v>
      </c>
      <c r="G324" s="249"/>
      <c r="H324" s="499" t="s">
        <v>304</v>
      </c>
      <c r="I324" s="499"/>
      <c r="J324" s="252">
        <v>101.87</v>
      </c>
    </row>
    <row r="325" spans="1:10" ht="14.5" thickBot="1" x14ac:dyDescent="0.35">
      <c r="A325" s="233"/>
      <c r="B325" s="233"/>
      <c r="C325" s="233"/>
      <c r="D325" s="233"/>
      <c r="E325" s="233"/>
      <c r="F325" s="233"/>
      <c r="G325" s="233"/>
      <c r="H325" s="234"/>
      <c r="I325" s="233"/>
      <c r="J325" s="235"/>
    </row>
    <row r="326" spans="1:10" ht="14.5" thickTop="1" x14ac:dyDescent="0.3">
      <c r="A326" s="236"/>
      <c r="B326" s="236"/>
      <c r="C326" s="236"/>
      <c r="D326" s="236"/>
      <c r="E326" s="236"/>
      <c r="F326" s="236"/>
      <c r="G326" s="236"/>
      <c r="H326" s="236"/>
      <c r="I326" s="236"/>
      <c r="J326" s="236"/>
    </row>
    <row r="327" spans="1:10" x14ac:dyDescent="0.3">
      <c r="A327" s="240" t="s">
        <v>687</v>
      </c>
      <c r="B327" s="241" t="s">
        <v>1</v>
      </c>
      <c r="C327" s="240" t="s">
        <v>2</v>
      </c>
      <c r="D327" s="240" t="s">
        <v>3</v>
      </c>
      <c r="E327" s="501" t="s">
        <v>291</v>
      </c>
      <c r="F327" s="501"/>
      <c r="G327" s="242" t="s">
        <v>4</v>
      </c>
      <c r="H327" s="241" t="s">
        <v>5</v>
      </c>
      <c r="I327" s="241" t="s">
        <v>6</v>
      </c>
      <c r="J327" s="241" t="s">
        <v>7</v>
      </c>
    </row>
    <row r="328" spans="1:10" ht="26" x14ac:dyDescent="0.3">
      <c r="A328" s="243" t="s">
        <v>292</v>
      </c>
      <c r="B328" s="244" t="s">
        <v>79</v>
      </c>
      <c r="C328" s="243" t="s">
        <v>43</v>
      </c>
      <c r="D328" s="243" t="s">
        <v>80</v>
      </c>
      <c r="E328" s="502" t="s">
        <v>309</v>
      </c>
      <c r="F328" s="502"/>
      <c r="G328" s="245" t="s">
        <v>13</v>
      </c>
      <c r="H328" s="246">
        <v>1</v>
      </c>
      <c r="I328" s="247">
        <v>55.47</v>
      </c>
      <c r="J328" s="247">
        <v>55.47</v>
      </c>
    </row>
    <row r="329" spans="1:10" ht="25" x14ac:dyDescent="0.3">
      <c r="A329" s="248" t="s">
        <v>294</v>
      </c>
      <c r="B329" s="249" t="s">
        <v>371</v>
      </c>
      <c r="C329" s="248" t="s">
        <v>43</v>
      </c>
      <c r="D329" s="248" t="s">
        <v>372</v>
      </c>
      <c r="E329" s="503" t="s">
        <v>297</v>
      </c>
      <c r="F329" s="503"/>
      <c r="G329" s="250" t="s">
        <v>119</v>
      </c>
      <c r="H329" s="251">
        <v>4.8099999999999997E-2</v>
      </c>
      <c r="I329" s="252">
        <v>17.82</v>
      </c>
      <c r="J329" s="252">
        <v>0.85</v>
      </c>
    </row>
    <row r="330" spans="1:10" ht="25" x14ac:dyDescent="0.3">
      <c r="A330" s="248" t="s">
        <v>294</v>
      </c>
      <c r="B330" s="249" t="s">
        <v>426</v>
      </c>
      <c r="C330" s="248" t="s">
        <v>43</v>
      </c>
      <c r="D330" s="248" t="s">
        <v>427</v>
      </c>
      <c r="E330" s="503" t="s">
        <v>297</v>
      </c>
      <c r="F330" s="503"/>
      <c r="G330" s="250" t="s">
        <v>119</v>
      </c>
      <c r="H330" s="251">
        <v>0.1525</v>
      </c>
      <c r="I330" s="252">
        <v>22.37</v>
      </c>
      <c r="J330" s="252">
        <v>3.41</v>
      </c>
    </row>
    <row r="331" spans="1:10" x14ac:dyDescent="0.3">
      <c r="A331" s="248" t="s">
        <v>305</v>
      </c>
      <c r="B331" s="249" t="s">
        <v>440</v>
      </c>
      <c r="C331" s="248" t="s">
        <v>43</v>
      </c>
      <c r="D331" s="248" t="s">
        <v>441</v>
      </c>
      <c r="E331" s="503" t="s">
        <v>306</v>
      </c>
      <c r="F331" s="503"/>
      <c r="G331" s="250" t="s">
        <v>13</v>
      </c>
      <c r="H331" s="251">
        <v>2.1000000000000001E-2</v>
      </c>
      <c r="I331" s="252">
        <v>4.4000000000000004</v>
      </c>
      <c r="J331" s="252">
        <v>0.09</v>
      </c>
    </row>
    <row r="332" spans="1:10" ht="25" x14ac:dyDescent="0.3">
      <c r="A332" s="248" t="s">
        <v>305</v>
      </c>
      <c r="B332" s="249" t="s">
        <v>442</v>
      </c>
      <c r="C332" s="248" t="s">
        <v>43</v>
      </c>
      <c r="D332" s="248" t="s">
        <v>443</v>
      </c>
      <c r="E332" s="503" t="s">
        <v>306</v>
      </c>
      <c r="F332" s="503"/>
      <c r="G332" s="250" t="s">
        <v>13</v>
      </c>
      <c r="H332" s="251">
        <v>1</v>
      </c>
      <c r="I332" s="252">
        <v>51.12</v>
      </c>
      <c r="J332" s="252">
        <v>51.12</v>
      </c>
    </row>
    <row r="333" spans="1:10" ht="25" x14ac:dyDescent="0.3">
      <c r="A333" s="232"/>
      <c r="B333" s="232"/>
      <c r="C333" s="232"/>
      <c r="D333" s="232"/>
      <c r="E333" s="249" t="s">
        <v>300</v>
      </c>
      <c r="F333" s="252">
        <v>1.8323183993040453</v>
      </c>
      <c r="G333" s="249" t="s">
        <v>301</v>
      </c>
      <c r="H333" s="252">
        <v>1.54</v>
      </c>
      <c r="I333" s="249" t="s">
        <v>302</v>
      </c>
      <c r="J333" s="252">
        <v>3.37</v>
      </c>
    </row>
    <row r="334" spans="1:10" ht="25" x14ac:dyDescent="0.3">
      <c r="A334" s="232"/>
      <c r="B334" s="232"/>
      <c r="C334" s="232"/>
      <c r="D334" s="232"/>
      <c r="E334" s="249" t="s">
        <v>303</v>
      </c>
      <c r="F334" s="252">
        <v>12.76</v>
      </c>
      <c r="G334" s="249"/>
      <c r="H334" s="499" t="s">
        <v>304</v>
      </c>
      <c r="I334" s="499"/>
      <c r="J334" s="252">
        <v>68.23</v>
      </c>
    </row>
    <row r="335" spans="1:10" ht="14.5" thickBot="1" x14ac:dyDescent="0.35">
      <c r="A335" s="233"/>
      <c r="B335" s="233"/>
      <c r="C335" s="233"/>
      <c r="D335" s="233"/>
      <c r="E335" s="233"/>
      <c r="F335" s="233"/>
      <c r="G335" s="233"/>
      <c r="H335" s="234"/>
      <c r="I335" s="233"/>
      <c r="J335" s="235"/>
    </row>
    <row r="336" spans="1:10" ht="14.5" thickTop="1" x14ac:dyDescent="0.3">
      <c r="A336" s="236"/>
      <c r="B336" s="236"/>
      <c r="C336" s="236"/>
      <c r="D336" s="236"/>
      <c r="E336" s="236"/>
      <c r="F336" s="236"/>
      <c r="G336" s="236"/>
      <c r="H336" s="236"/>
      <c r="I336" s="236"/>
      <c r="J336" s="236"/>
    </row>
    <row r="337" spans="1:10" x14ac:dyDescent="0.3">
      <c r="A337" s="240" t="s">
        <v>688</v>
      </c>
      <c r="B337" s="241" t="s">
        <v>1</v>
      </c>
      <c r="C337" s="240" t="s">
        <v>2</v>
      </c>
      <c r="D337" s="240" t="s">
        <v>3</v>
      </c>
      <c r="E337" s="501" t="s">
        <v>291</v>
      </c>
      <c r="F337" s="501"/>
      <c r="G337" s="242" t="s">
        <v>4</v>
      </c>
      <c r="H337" s="241" t="s">
        <v>5</v>
      </c>
      <c r="I337" s="241" t="s">
        <v>6</v>
      </c>
      <c r="J337" s="241" t="s">
        <v>7</v>
      </c>
    </row>
    <row r="338" spans="1:10" ht="26" x14ac:dyDescent="0.3">
      <c r="A338" s="243" t="s">
        <v>292</v>
      </c>
      <c r="B338" s="244" t="s">
        <v>82</v>
      </c>
      <c r="C338" s="243" t="s">
        <v>43</v>
      </c>
      <c r="D338" s="243" t="s">
        <v>83</v>
      </c>
      <c r="E338" s="502" t="s">
        <v>309</v>
      </c>
      <c r="F338" s="502"/>
      <c r="G338" s="245" t="s">
        <v>13</v>
      </c>
      <c r="H338" s="246">
        <v>1</v>
      </c>
      <c r="I338" s="247">
        <v>267.81</v>
      </c>
      <c r="J338" s="247">
        <v>267.81</v>
      </c>
    </row>
    <row r="339" spans="1:10" ht="25" x14ac:dyDescent="0.3">
      <c r="A339" s="248" t="s">
        <v>294</v>
      </c>
      <c r="B339" s="249" t="s">
        <v>426</v>
      </c>
      <c r="C339" s="248" t="s">
        <v>43</v>
      </c>
      <c r="D339" s="248" t="s">
        <v>427</v>
      </c>
      <c r="E339" s="503" t="s">
        <v>297</v>
      </c>
      <c r="F339" s="503"/>
      <c r="G339" s="250" t="s">
        <v>119</v>
      </c>
      <c r="H339" s="251">
        <v>0.26329999999999998</v>
      </c>
      <c r="I339" s="252">
        <v>22.37</v>
      </c>
      <c r="J339" s="252">
        <v>5.89</v>
      </c>
    </row>
    <row r="340" spans="1:10" ht="25" x14ac:dyDescent="0.3">
      <c r="A340" s="248" t="s">
        <v>294</v>
      </c>
      <c r="B340" s="249" t="s">
        <v>424</v>
      </c>
      <c r="C340" s="248" t="s">
        <v>43</v>
      </c>
      <c r="D340" s="248" t="s">
        <v>425</v>
      </c>
      <c r="E340" s="503" t="s">
        <v>297</v>
      </c>
      <c r="F340" s="503"/>
      <c r="G340" s="250" t="s">
        <v>119</v>
      </c>
      <c r="H340" s="251">
        <v>0.26329999999999998</v>
      </c>
      <c r="I340" s="252">
        <v>18.399999999999999</v>
      </c>
      <c r="J340" s="252">
        <v>4.84</v>
      </c>
    </row>
    <row r="341" spans="1:10" x14ac:dyDescent="0.3">
      <c r="A341" s="248" t="s">
        <v>305</v>
      </c>
      <c r="B341" s="249" t="s">
        <v>432</v>
      </c>
      <c r="C341" s="248" t="s">
        <v>43</v>
      </c>
      <c r="D341" s="248" t="s">
        <v>433</v>
      </c>
      <c r="E341" s="503" t="s">
        <v>306</v>
      </c>
      <c r="F341" s="503"/>
      <c r="G341" s="250" t="s">
        <v>13</v>
      </c>
      <c r="H341" s="251">
        <v>1.9199999999999998E-2</v>
      </c>
      <c r="I341" s="252">
        <v>16.22</v>
      </c>
      <c r="J341" s="252">
        <v>0.31</v>
      </c>
    </row>
    <row r="342" spans="1:10" ht="25" x14ac:dyDescent="0.3">
      <c r="A342" s="248" t="s">
        <v>305</v>
      </c>
      <c r="B342" s="249" t="s">
        <v>444</v>
      </c>
      <c r="C342" s="248" t="s">
        <v>43</v>
      </c>
      <c r="D342" s="248" t="s">
        <v>445</v>
      </c>
      <c r="E342" s="503" t="s">
        <v>306</v>
      </c>
      <c r="F342" s="503"/>
      <c r="G342" s="250" t="s">
        <v>13</v>
      </c>
      <c r="H342" s="251">
        <v>1</v>
      </c>
      <c r="I342" s="252">
        <v>256.77</v>
      </c>
      <c r="J342" s="252">
        <v>256.77</v>
      </c>
    </row>
    <row r="343" spans="1:10" ht="25" x14ac:dyDescent="0.3">
      <c r="A343" s="232"/>
      <c r="B343" s="232"/>
      <c r="C343" s="232"/>
      <c r="D343" s="232"/>
      <c r="E343" s="249" t="s">
        <v>300</v>
      </c>
      <c r="F343" s="252">
        <v>4.588951718138321</v>
      </c>
      <c r="G343" s="249" t="s">
        <v>301</v>
      </c>
      <c r="H343" s="252">
        <v>3.85</v>
      </c>
      <c r="I343" s="249" t="s">
        <v>302</v>
      </c>
      <c r="J343" s="252">
        <v>8.44</v>
      </c>
    </row>
    <row r="344" spans="1:10" ht="25" x14ac:dyDescent="0.3">
      <c r="A344" s="232"/>
      <c r="B344" s="232"/>
      <c r="C344" s="232"/>
      <c r="D344" s="232"/>
      <c r="E344" s="249" t="s">
        <v>303</v>
      </c>
      <c r="F344" s="252">
        <v>61.64</v>
      </c>
      <c r="G344" s="249"/>
      <c r="H344" s="499" t="s">
        <v>304</v>
      </c>
      <c r="I344" s="499"/>
      <c r="J344" s="252">
        <v>329.45</v>
      </c>
    </row>
    <row r="345" spans="1:10" ht="14.5" thickBot="1" x14ac:dyDescent="0.35">
      <c r="A345" s="233"/>
      <c r="B345" s="233"/>
      <c r="C345" s="233"/>
      <c r="D345" s="233"/>
      <c r="E345" s="233"/>
      <c r="F345" s="233"/>
      <c r="G345" s="233"/>
      <c r="H345" s="234"/>
      <c r="I345" s="233"/>
      <c r="J345" s="235"/>
    </row>
    <row r="346" spans="1:10" ht="14.5" thickTop="1" x14ac:dyDescent="0.3">
      <c r="A346" s="236"/>
      <c r="B346" s="236"/>
      <c r="C346" s="236"/>
      <c r="D346" s="236"/>
      <c r="E346" s="236"/>
      <c r="F346" s="236"/>
      <c r="G346" s="236"/>
      <c r="H346" s="236"/>
      <c r="I346" s="236"/>
      <c r="J346" s="236"/>
    </row>
    <row r="347" spans="1:10" x14ac:dyDescent="0.3">
      <c r="A347" s="240" t="s">
        <v>689</v>
      </c>
      <c r="B347" s="241" t="s">
        <v>1</v>
      </c>
      <c r="C347" s="240" t="s">
        <v>2</v>
      </c>
      <c r="D347" s="240" t="s">
        <v>3</v>
      </c>
      <c r="E347" s="501" t="s">
        <v>291</v>
      </c>
      <c r="F347" s="501"/>
      <c r="G347" s="242" t="s">
        <v>4</v>
      </c>
      <c r="H347" s="241" t="s">
        <v>5</v>
      </c>
      <c r="I347" s="241" t="s">
        <v>6</v>
      </c>
      <c r="J347" s="241" t="s">
        <v>7</v>
      </c>
    </row>
    <row r="348" spans="1:10" ht="26" x14ac:dyDescent="0.3">
      <c r="A348" s="243" t="s">
        <v>292</v>
      </c>
      <c r="B348" s="244" t="s">
        <v>84</v>
      </c>
      <c r="C348" s="243" t="s">
        <v>43</v>
      </c>
      <c r="D348" s="243" t="s">
        <v>85</v>
      </c>
      <c r="E348" s="502" t="s">
        <v>309</v>
      </c>
      <c r="F348" s="502"/>
      <c r="G348" s="245" t="s">
        <v>13</v>
      </c>
      <c r="H348" s="246">
        <v>1</v>
      </c>
      <c r="I348" s="247">
        <v>159.74</v>
      </c>
      <c r="J348" s="247">
        <v>159.74</v>
      </c>
    </row>
    <row r="349" spans="1:10" ht="25" x14ac:dyDescent="0.3">
      <c r="A349" s="248" t="s">
        <v>294</v>
      </c>
      <c r="B349" s="249" t="s">
        <v>426</v>
      </c>
      <c r="C349" s="248" t="s">
        <v>43</v>
      </c>
      <c r="D349" s="248" t="s">
        <v>427</v>
      </c>
      <c r="E349" s="503" t="s">
        <v>297</v>
      </c>
      <c r="F349" s="503"/>
      <c r="G349" s="250" t="s">
        <v>119</v>
      </c>
      <c r="H349" s="251">
        <v>0.14849999999999999</v>
      </c>
      <c r="I349" s="252">
        <v>22.37</v>
      </c>
      <c r="J349" s="252">
        <v>3.32</v>
      </c>
    </row>
    <row r="350" spans="1:10" ht="25" x14ac:dyDescent="0.3">
      <c r="A350" s="248" t="s">
        <v>294</v>
      </c>
      <c r="B350" s="249" t="s">
        <v>424</v>
      </c>
      <c r="C350" s="248" t="s">
        <v>43</v>
      </c>
      <c r="D350" s="248" t="s">
        <v>425</v>
      </c>
      <c r="E350" s="503" t="s">
        <v>297</v>
      </c>
      <c r="F350" s="503"/>
      <c r="G350" s="250" t="s">
        <v>119</v>
      </c>
      <c r="H350" s="251">
        <v>0.14849999999999999</v>
      </c>
      <c r="I350" s="252">
        <v>18.399999999999999</v>
      </c>
      <c r="J350" s="252">
        <v>2.73</v>
      </c>
    </row>
    <row r="351" spans="1:10" x14ac:dyDescent="0.3">
      <c r="A351" s="248" t="s">
        <v>305</v>
      </c>
      <c r="B351" s="249" t="s">
        <v>432</v>
      </c>
      <c r="C351" s="248" t="s">
        <v>43</v>
      </c>
      <c r="D351" s="248" t="s">
        <v>433</v>
      </c>
      <c r="E351" s="503" t="s">
        <v>306</v>
      </c>
      <c r="F351" s="503"/>
      <c r="G351" s="250" t="s">
        <v>13</v>
      </c>
      <c r="H351" s="251">
        <v>1.32E-2</v>
      </c>
      <c r="I351" s="252">
        <v>16.22</v>
      </c>
      <c r="J351" s="252">
        <v>0.21</v>
      </c>
    </row>
    <row r="352" spans="1:10" ht="25" x14ac:dyDescent="0.3">
      <c r="A352" s="248" t="s">
        <v>305</v>
      </c>
      <c r="B352" s="249" t="s">
        <v>446</v>
      </c>
      <c r="C352" s="248" t="s">
        <v>43</v>
      </c>
      <c r="D352" s="248" t="s">
        <v>447</v>
      </c>
      <c r="E352" s="503" t="s">
        <v>306</v>
      </c>
      <c r="F352" s="503"/>
      <c r="G352" s="250" t="s">
        <v>13</v>
      </c>
      <c r="H352" s="251">
        <v>1</v>
      </c>
      <c r="I352" s="252">
        <v>153.47999999999999</v>
      </c>
      <c r="J352" s="252">
        <v>153.47999999999999</v>
      </c>
    </row>
    <row r="353" spans="1:10" ht="25" x14ac:dyDescent="0.3">
      <c r="A353" s="232"/>
      <c r="B353" s="232"/>
      <c r="C353" s="232"/>
      <c r="D353" s="232"/>
      <c r="E353" s="249" t="s">
        <v>300</v>
      </c>
      <c r="F353" s="252">
        <v>2.5826446280991737</v>
      </c>
      <c r="G353" s="249" t="s">
        <v>301</v>
      </c>
      <c r="H353" s="252">
        <v>2.17</v>
      </c>
      <c r="I353" s="249" t="s">
        <v>302</v>
      </c>
      <c r="J353" s="252">
        <v>4.75</v>
      </c>
    </row>
    <row r="354" spans="1:10" ht="25" x14ac:dyDescent="0.3">
      <c r="A354" s="232"/>
      <c r="B354" s="232"/>
      <c r="C354" s="232"/>
      <c r="D354" s="232"/>
      <c r="E354" s="249" t="s">
        <v>303</v>
      </c>
      <c r="F354" s="252">
        <v>36.770000000000003</v>
      </c>
      <c r="G354" s="249"/>
      <c r="H354" s="499" t="s">
        <v>304</v>
      </c>
      <c r="I354" s="499"/>
      <c r="J354" s="252">
        <v>196.51</v>
      </c>
    </row>
    <row r="355" spans="1:10" ht="14.5" thickBot="1" x14ac:dyDescent="0.35">
      <c r="A355" s="233"/>
      <c r="B355" s="233"/>
      <c r="C355" s="233"/>
      <c r="D355" s="233"/>
      <c r="E355" s="233"/>
      <c r="F355" s="233"/>
      <c r="G355" s="233"/>
      <c r="H355" s="234"/>
      <c r="I355" s="233"/>
      <c r="J355" s="235"/>
    </row>
    <row r="356" spans="1:10" ht="14.5" thickTop="1" x14ac:dyDescent="0.3">
      <c r="A356" s="236"/>
      <c r="B356" s="236"/>
      <c r="C356" s="236"/>
      <c r="D356" s="236"/>
      <c r="E356" s="236"/>
      <c r="F356" s="236"/>
      <c r="G356" s="236"/>
      <c r="H356" s="236"/>
      <c r="I356" s="236"/>
      <c r="J356" s="236"/>
    </row>
    <row r="357" spans="1:10" x14ac:dyDescent="0.3">
      <c r="A357" s="240" t="s">
        <v>690</v>
      </c>
      <c r="B357" s="241" t="s">
        <v>1</v>
      </c>
      <c r="C357" s="240" t="s">
        <v>2</v>
      </c>
      <c r="D357" s="240" t="s">
        <v>3</v>
      </c>
      <c r="E357" s="501" t="s">
        <v>291</v>
      </c>
      <c r="F357" s="501"/>
      <c r="G357" s="242" t="s">
        <v>4</v>
      </c>
      <c r="H357" s="241" t="s">
        <v>5</v>
      </c>
      <c r="I357" s="241" t="s">
        <v>6</v>
      </c>
      <c r="J357" s="241" t="s">
        <v>7</v>
      </c>
    </row>
    <row r="358" spans="1:10" ht="39" x14ac:dyDescent="0.3">
      <c r="A358" s="243" t="s">
        <v>292</v>
      </c>
      <c r="B358" s="244" t="s">
        <v>86</v>
      </c>
      <c r="C358" s="243" t="s">
        <v>43</v>
      </c>
      <c r="D358" s="243" t="s">
        <v>87</v>
      </c>
      <c r="E358" s="502" t="s">
        <v>309</v>
      </c>
      <c r="F358" s="502"/>
      <c r="G358" s="245" t="s">
        <v>88</v>
      </c>
      <c r="H358" s="246">
        <v>1</v>
      </c>
      <c r="I358" s="247">
        <v>38.36</v>
      </c>
      <c r="J358" s="247">
        <v>38.36</v>
      </c>
    </row>
    <row r="359" spans="1:10" ht="25" x14ac:dyDescent="0.3">
      <c r="A359" s="248" t="s">
        <v>294</v>
      </c>
      <c r="B359" s="249" t="s">
        <v>448</v>
      </c>
      <c r="C359" s="248" t="s">
        <v>43</v>
      </c>
      <c r="D359" s="248" t="s">
        <v>449</v>
      </c>
      <c r="E359" s="503" t="s">
        <v>309</v>
      </c>
      <c r="F359" s="503"/>
      <c r="G359" s="250" t="s">
        <v>88</v>
      </c>
      <c r="H359" s="251">
        <v>1</v>
      </c>
      <c r="I359" s="252">
        <v>18.23</v>
      </c>
      <c r="J359" s="252">
        <v>18.23</v>
      </c>
    </row>
    <row r="360" spans="1:10" ht="37.5" x14ac:dyDescent="0.3">
      <c r="A360" s="248" t="s">
        <v>294</v>
      </c>
      <c r="B360" s="249" t="s">
        <v>450</v>
      </c>
      <c r="C360" s="248" t="s">
        <v>43</v>
      </c>
      <c r="D360" s="248" t="s">
        <v>451</v>
      </c>
      <c r="E360" s="503" t="s">
        <v>309</v>
      </c>
      <c r="F360" s="503"/>
      <c r="G360" s="250" t="s">
        <v>13</v>
      </c>
      <c r="H360" s="251">
        <v>2.7000000000000001E-3</v>
      </c>
      <c r="I360" s="252">
        <v>8.01</v>
      </c>
      <c r="J360" s="252">
        <v>0.02</v>
      </c>
    </row>
    <row r="361" spans="1:10" ht="25" x14ac:dyDescent="0.3">
      <c r="A361" s="248" t="s">
        <v>294</v>
      </c>
      <c r="B361" s="249" t="s">
        <v>458</v>
      </c>
      <c r="C361" s="248" t="s">
        <v>43</v>
      </c>
      <c r="D361" s="248" t="s">
        <v>459</v>
      </c>
      <c r="E361" s="503" t="s">
        <v>309</v>
      </c>
      <c r="F361" s="503"/>
      <c r="G361" s="250" t="s">
        <v>13</v>
      </c>
      <c r="H361" s="251">
        <v>0.11559999999999999</v>
      </c>
      <c r="I361" s="252">
        <v>43.15</v>
      </c>
      <c r="J361" s="252">
        <v>4.9800000000000004</v>
      </c>
    </row>
    <row r="362" spans="1:10" ht="25" x14ac:dyDescent="0.3">
      <c r="A362" s="248" t="s">
        <v>294</v>
      </c>
      <c r="B362" s="249" t="s">
        <v>462</v>
      </c>
      <c r="C362" s="248" t="s">
        <v>43</v>
      </c>
      <c r="D362" s="248" t="s">
        <v>463</v>
      </c>
      <c r="E362" s="503" t="s">
        <v>309</v>
      </c>
      <c r="F362" s="503"/>
      <c r="G362" s="250" t="s">
        <v>13</v>
      </c>
      <c r="H362" s="251">
        <v>0.124</v>
      </c>
      <c r="I362" s="252">
        <v>10.23</v>
      </c>
      <c r="J362" s="252">
        <v>1.26</v>
      </c>
    </row>
    <row r="363" spans="1:10" ht="25" x14ac:dyDescent="0.3">
      <c r="A363" s="248" t="s">
        <v>294</v>
      </c>
      <c r="B363" s="249" t="s">
        <v>454</v>
      </c>
      <c r="C363" s="248" t="s">
        <v>43</v>
      </c>
      <c r="D363" s="248" t="s">
        <v>455</v>
      </c>
      <c r="E363" s="503" t="s">
        <v>309</v>
      </c>
      <c r="F363" s="503"/>
      <c r="G363" s="250" t="s">
        <v>13</v>
      </c>
      <c r="H363" s="251">
        <v>2.8899999999999999E-2</v>
      </c>
      <c r="I363" s="252">
        <v>9.15</v>
      </c>
      <c r="J363" s="252">
        <v>0.26</v>
      </c>
    </row>
    <row r="364" spans="1:10" ht="25" x14ac:dyDescent="0.3">
      <c r="A364" s="248" t="s">
        <v>294</v>
      </c>
      <c r="B364" s="249" t="s">
        <v>452</v>
      </c>
      <c r="C364" s="248" t="s">
        <v>43</v>
      </c>
      <c r="D364" s="248" t="s">
        <v>453</v>
      </c>
      <c r="E364" s="503" t="s">
        <v>309</v>
      </c>
      <c r="F364" s="503"/>
      <c r="G364" s="250" t="s">
        <v>13</v>
      </c>
      <c r="H364" s="251">
        <v>5.67E-2</v>
      </c>
      <c r="I364" s="252">
        <v>14.05</v>
      </c>
      <c r="J364" s="252">
        <v>0.79</v>
      </c>
    </row>
    <row r="365" spans="1:10" ht="25" x14ac:dyDescent="0.3">
      <c r="A365" s="248" t="s">
        <v>294</v>
      </c>
      <c r="B365" s="249" t="s">
        <v>456</v>
      </c>
      <c r="C365" s="248" t="s">
        <v>43</v>
      </c>
      <c r="D365" s="248" t="s">
        <v>457</v>
      </c>
      <c r="E365" s="503" t="s">
        <v>309</v>
      </c>
      <c r="F365" s="503"/>
      <c r="G365" s="250" t="s">
        <v>13</v>
      </c>
      <c r="H365" s="251">
        <v>0.17430000000000001</v>
      </c>
      <c r="I365" s="252">
        <v>13.36</v>
      </c>
      <c r="J365" s="252">
        <v>2.3199999999999998</v>
      </c>
    </row>
    <row r="366" spans="1:10" ht="25" x14ac:dyDescent="0.3">
      <c r="A366" s="248" t="s">
        <v>294</v>
      </c>
      <c r="B366" s="249" t="s">
        <v>460</v>
      </c>
      <c r="C366" s="248" t="s">
        <v>43</v>
      </c>
      <c r="D366" s="248" t="s">
        <v>461</v>
      </c>
      <c r="E366" s="503" t="s">
        <v>309</v>
      </c>
      <c r="F366" s="503"/>
      <c r="G366" s="250" t="s">
        <v>13</v>
      </c>
      <c r="H366" s="251">
        <v>4.5100000000000001E-2</v>
      </c>
      <c r="I366" s="252">
        <v>14.68</v>
      </c>
      <c r="J366" s="252">
        <v>0.66</v>
      </c>
    </row>
    <row r="367" spans="1:10" ht="25" x14ac:dyDescent="0.3">
      <c r="A367" s="248" t="s">
        <v>294</v>
      </c>
      <c r="B367" s="249" t="s">
        <v>466</v>
      </c>
      <c r="C367" s="248" t="s">
        <v>43</v>
      </c>
      <c r="D367" s="248" t="s">
        <v>467</v>
      </c>
      <c r="E367" s="503" t="s">
        <v>309</v>
      </c>
      <c r="F367" s="503"/>
      <c r="G367" s="250" t="s">
        <v>13</v>
      </c>
      <c r="H367" s="251">
        <v>0.38529999999999998</v>
      </c>
      <c r="I367" s="252">
        <v>21.05</v>
      </c>
      <c r="J367" s="252">
        <v>8.11</v>
      </c>
    </row>
    <row r="368" spans="1:10" ht="25" x14ac:dyDescent="0.3">
      <c r="A368" s="248" t="s">
        <v>294</v>
      </c>
      <c r="B368" s="249" t="s">
        <v>464</v>
      </c>
      <c r="C368" s="248" t="s">
        <v>43</v>
      </c>
      <c r="D368" s="248" t="s">
        <v>465</v>
      </c>
      <c r="E368" s="503" t="s">
        <v>309</v>
      </c>
      <c r="F368" s="503"/>
      <c r="G368" s="250" t="s">
        <v>13</v>
      </c>
      <c r="H368" s="251">
        <v>3.9300000000000002E-2</v>
      </c>
      <c r="I368" s="252">
        <v>34.31</v>
      </c>
      <c r="J368" s="252">
        <v>1.34</v>
      </c>
    </row>
    <row r="369" spans="1:10" ht="37.5" x14ac:dyDescent="0.3">
      <c r="A369" s="248" t="s">
        <v>294</v>
      </c>
      <c r="B369" s="249" t="s">
        <v>468</v>
      </c>
      <c r="C369" s="248" t="s">
        <v>43</v>
      </c>
      <c r="D369" s="248" t="s">
        <v>469</v>
      </c>
      <c r="E369" s="503" t="s">
        <v>309</v>
      </c>
      <c r="F369" s="503"/>
      <c r="G369" s="250" t="s">
        <v>88</v>
      </c>
      <c r="H369" s="251">
        <v>4.48E-2</v>
      </c>
      <c r="I369" s="252">
        <v>6.41</v>
      </c>
      <c r="J369" s="252">
        <v>0.28000000000000003</v>
      </c>
    </row>
    <row r="370" spans="1:10" ht="25" x14ac:dyDescent="0.3">
      <c r="A370" s="248" t="s">
        <v>294</v>
      </c>
      <c r="B370" s="249" t="s">
        <v>470</v>
      </c>
      <c r="C370" s="248" t="s">
        <v>43</v>
      </c>
      <c r="D370" s="248" t="s">
        <v>471</v>
      </c>
      <c r="E370" s="503" t="s">
        <v>309</v>
      </c>
      <c r="F370" s="503"/>
      <c r="G370" s="250" t="s">
        <v>13</v>
      </c>
      <c r="H370" s="251">
        <v>3.6499999999999998E-2</v>
      </c>
      <c r="I370" s="252">
        <v>2.89</v>
      </c>
      <c r="J370" s="252">
        <v>0.1</v>
      </c>
    </row>
    <row r="371" spans="1:10" ht="25" x14ac:dyDescent="0.3">
      <c r="A371" s="248" t="s">
        <v>294</v>
      </c>
      <c r="B371" s="249" t="s">
        <v>472</v>
      </c>
      <c r="C371" s="248" t="s">
        <v>43</v>
      </c>
      <c r="D371" s="248" t="s">
        <v>473</v>
      </c>
      <c r="E371" s="503" t="s">
        <v>309</v>
      </c>
      <c r="F371" s="503"/>
      <c r="G371" s="250" t="s">
        <v>13</v>
      </c>
      <c r="H371" s="251">
        <v>3.0000000000000001E-3</v>
      </c>
      <c r="I371" s="252">
        <v>4.58</v>
      </c>
      <c r="J371" s="252">
        <v>0.01</v>
      </c>
    </row>
    <row r="372" spans="1:10" ht="25" x14ac:dyDescent="0.3">
      <c r="A372" s="232"/>
      <c r="B372" s="232"/>
      <c r="C372" s="232"/>
      <c r="D372" s="232"/>
      <c r="E372" s="249" t="s">
        <v>300</v>
      </c>
      <c r="F372" s="252">
        <v>2.4086559373640712</v>
      </c>
      <c r="G372" s="249" t="s">
        <v>301</v>
      </c>
      <c r="H372" s="252">
        <v>2.02</v>
      </c>
      <c r="I372" s="249" t="s">
        <v>302</v>
      </c>
      <c r="J372" s="252">
        <v>4.43</v>
      </c>
    </row>
    <row r="373" spans="1:10" ht="25" x14ac:dyDescent="0.3">
      <c r="A373" s="232"/>
      <c r="B373" s="232"/>
      <c r="C373" s="232"/>
      <c r="D373" s="232"/>
      <c r="E373" s="249" t="s">
        <v>303</v>
      </c>
      <c r="F373" s="252">
        <v>8.83</v>
      </c>
      <c r="G373" s="249"/>
      <c r="H373" s="499" t="s">
        <v>304</v>
      </c>
      <c r="I373" s="499"/>
      <c r="J373" s="252">
        <v>47.19</v>
      </c>
    </row>
    <row r="374" spans="1:10" ht="14.5" thickBot="1" x14ac:dyDescent="0.35">
      <c r="A374" s="233"/>
      <c r="B374" s="233"/>
      <c r="C374" s="233"/>
      <c r="D374" s="233"/>
      <c r="E374" s="233"/>
      <c r="F374" s="233"/>
      <c r="G374" s="233"/>
      <c r="H374" s="234"/>
      <c r="I374" s="233"/>
      <c r="J374" s="235"/>
    </row>
    <row r="375" spans="1:10" ht="14.5" thickTop="1" x14ac:dyDescent="0.3">
      <c r="A375" s="236"/>
      <c r="B375" s="236"/>
      <c r="C375" s="236"/>
      <c r="D375" s="236"/>
      <c r="E375" s="236"/>
      <c r="F375" s="236"/>
      <c r="G375" s="236"/>
      <c r="H375" s="236"/>
      <c r="I375" s="236"/>
      <c r="J375" s="236"/>
    </row>
    <row r="376" spans="1:10" x14ac:dyDescent="0.3">
      <c r="A376" s="240" t="s">
        <v>691</v>
      </c>
      <c r="B376" s="241" t="s">
        <v>1</v>
      </c>
      <c r="C376" s="240" t="s">
        <v>2</v>
      </c>
      <c r="D376" s="240" t="s">
        <v>3</v>
      </c>
      <c r="E376" s="501" t="s">
        <v>291</v>
      </c>
      <c r="F376" s="501"/>
      <c r="G376" s="242" t="s">
        <v>4</v>
      </c>
      <c r="H376" s="241" t="s">
        <v>5</v>
      </c>
      <c r="I376" s="241" t="s">
        <v>6</v>
      </c>
      <c r="J376" s="241" t="s">
        <v>7</v>
      </c>
    </row>
    <row r="377" spans="1:10" ht="26" x14ac:dyDescent="0.3">
      <c r="A377" s="243" t="s">
        <v>292</v>
      </c>
      <c r="B377" s="244" t="s">
        <v>89</v>
      </c>
      <c r="C377" s="243" t="s">
        <v>43</v>
      </c>
      <c r="D377" s="243" t="s">
        <v>90</v>
      </c>
      <c r="E377" s="502" t="s">
        <v>309</v>
      </c>
      <c r="F377" s="502"/>
      <c r="G377" s="245" t="s">
        <v>13</v>
      </c>
      <c r="H377" s="246">
        <v>1</v>
      </c>
      <c r="I377" s="247">
        <v>34.86</v>
      </c>
      <c r="J377" s="247">
        <v>34.86</v>
      </c>
    </row>
    <row r="378" spans="1:10" ht="25" x14ac:dyDescent="0.3">
      <c r="A378" s="248" t="s">
        <v>294</v>
      </c>
      <c r="B378" s="249" t="s">
        <v>426</v>
      </c>
      <c r="C378" s="248" t="s">
        <v>43</v>
      </c>
      <c r="D378" s="248" t="s">
        <v>427</v>
      </c>
      <c r="E378" s="503" t="s">
        <v>297</v>
      </c>
      <c r="F378" s="503"/>
      <c r="G378" s="250" t="s">
        <v>119</v>
      </c>
      <c r="H378" s="251">
        <v>0.11020000000000001</v>
      </c>
      <c r="I378" s="252">
        <v>22.37</v>
      </c>
      <c r="J378" s="252">
        <v>2.46</v>
      </c>
    </row>
    <row r="379" spans="1:10" ht="25" x14ac:dyDescent="0.3">
      <c r="A379" s="248" t="s">
        <v>294</v>
      </c>
      <c r="B379" s="249" t="s">
        <v>424</v>
      </c>
      <c r="C379" s="248" t="s">
        <v>43</v>
      </c>
      <c r="D379" s="248" t="s">
        <v>425</v>
      </c>
      <c r="E379" s="503" t="s">
        <v>297</v>
      </c>
      <c r="F379" s="503"/>
      <c r="G379" s="250" t="s">
        <v>119</v>
      </c>
      <c r="H379" s="251">
        <v>0.11020000000000001</v>
      </c>
      <c r="I379" s="252">
        <v>18.399999999999999</v>
      </c>
      <c r="J379" s="252">
        <v>2.02</v>
      </c>
    </row>
    <row r="380" spans="1:10" x14ac:dyDescent="0.3">
      <c r="A380" s="248" t="s">
        <v>305</v>
      </c>
      <c r="B380" s="249" t="s">
        <v>432</v>
      </c>
      <c r="C380" s="248" t="s">
        <v>43</v>
      </c>
      <c r="D380" s="248" t="s">
        <v>433</v>
      </c>
      <c r="E380" s="503" t="s">
        <v>306</v>
      </c>
      <c r="F380" s="503"/>
      <c r="G380" s="250" t="s">
        <v>13</v>
      </c>
      <c r="H380" s="251">
        <v>1.06E-2</v>
      </c>
      <c r="I380" s="252">
        <v>16.22</v>
      </c>
      <c r="J380" s="252">
        <v>0.17</v>
      </c>
    </row>
    <row r="381" spans="1:10" x14ac:dyDescent="0.3">
      <c r="A381" s="248" t="s">
        <v>305</v>
      </c>
      <c r="B381" s="249" t="s">
        <v>474</v>
      </c>
      <c r="C381" s="248" t="s">
        <v>43</v>
      </c>
      <c r="D381" s="248" t="s">
        <v>475</v>
      </c>
      <c r="E381" s="503" t="s">
        <v>306</v>
      </c>
      <c r="F381" s="503"/>
      <c r="G381" s="250" t="s">
        <v>13</v>
      </c>
      <c r="H381" s="251">
        <v>1</v>
      </c>
      <c r="I381" s="252">
        <v>30.21</v>
      </c>
      <c r="J381" s="252">
        <v>30.21</v>
      </c>
    </row>
    <row r="382" spans="1:10" ht="25" x14ac:dyDescent="0.3">
      <c r="A382" s="232"/>
      <c r="B382" s="232"/>
      <c r="C382" s="232"/>
      <c r="D382" s="232"/>
      <c r="E382" s="249" t="s">
        <v>300</v>
      </c>
      <c r="F382" s="252">
        <v>1.9193127446715963</v>
      </c>
      <c r="G382" s="249" t="s">
        <v>301</v>
      </c>
      <c r="H382" s="252">
        <v>1.61</v>
      </c>
      <c r="I382" s="249" t="s">
        <v>302</v>
      </c>
      <c r="J382" s="252">
        <v>3.53</v>
      </c>
    </row>
    <row r="383" spans="1:10" ht="25" x14ac:dyDescent="0.3">
      <c r="A383" s="232"/>
      <c r="B383" s="232"/>
      <c r="C383" s="232"/>
      <c r="D383" s="232"/>
      <c r="E383" s="249" t="s">
        <v>303</v>
      </c>
      <c r="F383" s="252">
        <v>8.02</v>
      </c>
      <c r="G383" s="249"/>
      <c r="H383" s="499" t="s">
        <v>304</v>
      </c>
      <c r="I383" s="499"/>
      <c r="J383" s="252">
        <v>42.88</v>
      </c>
    </row>
    <row r="384" spans="1:10" ht="14.5" thickBot="1" x14ac:dyDescent="0.35">
      <c r="A384" s="233"/>
      <c r="B384" s="233"/>
      <c r="C384" s="233"/>
      <c r="D384" s="233"/>
      <c r="E384" s="233"/>
      <c r="F384" s="233"/>
      <c r="G384" s="233"/>
      <c r="H384" s="234"/>
      <c r="I384" s="233"/>
      <c r="J384" s="235"/>
    </row>
    <row r="385" spans="1:10" ht="14.5" thickTop="1" x14ac:dyDescent="0.3">
      <c r="A385" s="236"/>
      <c r="B385" s="236"/>
      <c r="C385" s="236"/>
      <c r="D385" s="236"/>
      <c r="E385" s="236"/>
      <c r="F385" s="236"/>
      <c r="G385" s="236"/>
      <c r="H385" s="236"/>
      <c r="I385" s="236"/>
      <c r="J385" s="236"/>
    </row>
    <row r="386" spans="1:10" x14ac:dyDescent="0.3">
      <c r="A386" s="240" t="s">
        <v>692</v>
      </c>
      <c r="B386" s="241" t="s">
        <v>1</v>
      </c>
      <c r="C386" s="240" t="s">
        <v>2</v>
      </c>
      <c r="D386" s="240" t="s">
        <v>3</v>
      </c>
      <c r="E386" s="501" t="s">
        <v>291</v>
      </c>
      <c r="F386" s="501"/>
      <c r="G386" s="242" t="s">
        <v>4</v>
      </c>
      <c r="H386" s="241" t="s">
        <v>5</v>
      </c>
      <c r="I386" s="241" t="s">
        <v>6</v>
      </c>
      <c r="J386" s="241" t="s">
        <v>7</v>
      </c>
    </row>
    <row r="387" spans="1:10" ht="26" x14ac:dyDescent="0.3">
      <c r="A387" s="243" t="s">
        <v>292</v>
      </c>
      <c r="B387" s="244" t="s">
        <v>91</v>
      </c>
      <c r="C387" s="243" t="s">
        <v>43</v>
      </c>
      <c r="D387" s="243" t="s">
        <v>92</v>
      </c>
      <c r="E387" s="502" t="s">
        <v>476</v>
      </c>
      <c r="F387" s="502"/>
      <c r="G387" s="245" t="s">
        <v>36</v>
      </c>
      <c r="H387" s="246">
        <v>1</v>
      </c>
      <c r="I387" s="247">
        <v>70.489999999999995</v>
      </c>
      <c r="J387" s="247">
        <v>70.489999999999995</v>
      </c>
    </row>
    <row r="388" spans="1:10" ht="25" x14ac:dyDescent="0.3">
      <c r="A388" s="248" t="s">
        <v>294</v>
      </c>
      <c r="B388" s="249" t="s">
        <v>371</v>
      </c>
      <c r="C388" s="248" t="s">
        <v>43</v>
      </c>
      <c r="D388" s="248" t="s">
        <v>372</v>
      </c>
      <c r="E388" s="503" t="s">
        <v>297</v>
      </c>
      <c r="F388" s="503"/>
      <c r="G388" s="250" t="s">
        <v>119</v>
      </c>
      <c r="H388" s="251">
        <v>3.956</v>
      </c>
      <c r="I388" s="252">
        <v>17.82</v>
      </c>
      <c r="J388" s="252">
        <v>70.489999999999995</v>
      </c>
    </row>
    <row r="389" spans="1:10" ht="25" x14ac:dyDescent="0.3">
      <c r="A389" s="232"/>
      <c r="B389" s="232"/>
      <c r="C389" s="232"/>
      <c r="D389" s="232"/>
      <c r="E389" s="249" t="s">
        <v>300</v>
      </c>
      <c r="F389" s="252">
        <v>28.044802087864287</v>
      </c>
      <c r="G389" s="249" t="s">
        <v>301</v>
      </c>
      <c r="H389" s="252">
        <v>23.54</v>
      </c>
      <c r="I389" s="249" t="s">
        <v>302</v>
      </c>
      <c r="J389" s="252">
        <v>51.58</v>
      </c>
    </row>
    <row r="390" spans="1:10" ht="25" x14ac:dyDescent="0.3">
      <c r="A390" s="232"/>
      <c r="B390" s="232"/>
      <c r="C390" s="232"/>
      <c r="D390" s="232"/>
      <c r="E390" s="249" t="s">
        <v>303</v>
      </c>
      <c r="F390" s="252">
        <v>16.22</v>
      </c>
      <c r="G390" s="249"/>
      <c r="H390" s="499" t="s">
        <v>304</v>
      </c>
      <c r="I390" s="499"/>
      <c r="J390" s="252">
        <v>86.71</v>
      </c>
    </row>
    <row r="391" spans="1:10" ht="14.5" thickBot="1" x14ac:dyDescent="0.35">
      <c r="A391" s="233"/>
      <c r="B391" s="233"/>
      <c r="C391" s="233"/>
      <c r="D391" s="233"/>
      <c r="E391" s="233"/>
      <c r="F391" s="233"/>
      <c r="G391" s="233"/>
      <c r="H391" s="234"/>
      <c r="I391" s="233"/>
      <c r="J391" s="235"/>
    </row>
    <row r="392" spans="1:10" ht="14.5" thickTop="1" x14ac:dyDescent="0.3">
      <c r="A392" s="236"/>
      <c r="B392" s="236"/>
      <c r="C392" s="236"/>
      <c r="D392" s="236"/>
      <c r="E392" s="236"/>
      <c r="F392" s="236"/>
      <c r="G392" s="236"/>
      <c r="H392" s="236"/>
      <c r="I392" s="236"/>
      <c r="J392" s="236"/>
    </row>
    <row r="393" spans="1:10" x14ac:dyDescent="0.3">
      <c r="A393" s="240" t="s">
        <v>693</v>
      </c>
      <c r="B393" s="241" t="s">
        <v>1</v>
      </c>
      <c r="C393" s="240" t="s">
        <v>2</v>
      </c>
      <c r="D393" s="240" t="s">
        <v>3</v>
      </c>
      <c r="E393" s="501" t="s">
        <v>291</v>
      </c>
      <c r="F393" s="501"/>
      <c r="G393" s="242" t="s">
        <v>4</v>
      </c>
      <c r="H393" s="241" t="s">
        <v>5</v>
      </c>
      <c r="I393" s="241" t="s">
        <v>6</v>
      </c>
      <c r="J393" s="241" t="s">
        <v>7</v>
      </c>
    </row>
    <row r="394" spans="1:10" x14ac:dyDescent="0.3">
      <c r="A394" s="243" t="s">
        <v>292</v>
      </c>
      <c r="B394" s="244" t="s">
        <v>93</v>
      </c>
      <c r="C394" s="243" t="s">
        <v>43</v>
      </c>
      <c r="D394" s="243" t="s">
        <v>94</v>
      </c>
      <c r="E394" s="502" t="s">
        <v>476</v>
      </c>
      <c r="F394" s="502"/>
      <c r="G394" s="245" t="s">
        <v>36</v>
      </c>
      <c r="H394" s="246">
        <v>1</v>
      </c>
      <c r="I394" s="247">
        <v>42.74</v>
      </c>
      <c r="J394" s="247">
        <v>42.74</v>
      </c>
    </row>
    <row r="395" spans="1:10" ht="25" x14ac:dyDescent="0.3">
      <c r="A395" s="248" t="s">
        <v>294</v>
      </c>
      <c r="B395" s="249" t="s">
        <v>371</v>
      </c>
      <c r="C395" s="248" t="s">
        <v>43</v>
      </c>
      <c r="D395" s="248" t="s">
        <v>372</v>
      </c>
      <c r="E395" s="503" t="s">
        <v>297</v>
      </c>
      <c r="F395" s="503"/>
      <c r="G395" s="250" t="s">
        <v>119</v>
      </c>
      <c r="H395" s="251">
        <v>2.3986000000000001</v>
      </c>
      <c r="I395" s="252">
        <v>17.82</v>
      </c>
      <c r="J395" s="252">
        <v>42.74</v>
      </c>
    </row>
    <row r="396" spans="1:10" ht="25" x14ac:dyDescent="0.3">
      <c r="A396" s="232"/>
      <c r="B396" s="232"/>
      <c r="C396" s="232"/>
      <c r="D396" s="232"/>
      <c r="E396" s="249" t="s">
        <v>300</v>
      </c>
      <c r="F396" s="252">
        <v>17.001957372770772</v>
      </c>
      <c r="G396" s="249" t="s">
        <v>301</v>
      </c>
      <c r="H396" s="252">
        <v>14.27</v>
      </c>
      <c r="I396" s="249" t="s">
        <v>302</v>
      </c>
      <c r="J396" s="252">
        <v>31.27</v>
      </c>
    </row>
    <row r="397" spans="1:10" ht="25" x14ac:dyDescent="0.3">
      <c r="A397" s="232"/>
      <c r="B397" s="232"/>
      <c r="C397" s="232"/>
      <c r="D397" s="232"/>
      <c r="E397" s="249" t="s">
        <v>303</v>
      </c>
      <c r="F397" s="252">
        <v>9.83</v>
      </c>
      <c r="G397" s="249"/>
      <c r="H397" s="499" t="s">
        <v>304</v>
      </c>
      <c r="I397" s="499"/>
      <c r="J397" s="252">
        <v>52.57</v>
      </c>
    </row>
    <row r="398" spans="1:10" ht="14.5" thickBot="1" x14ac:dyDescent="0.35">
      <c r="A398" s="233"/>
      <c r="B398" s="233"/>
      <c r="C398" s="233"/>
      <c r="D398" s="233"/>
      <c r="E398" s="233"/>
      <c r="F398" s="233"/>
      <c r="G398" s="233"/>
      <c r="H398" s="234"/>
      <c r="I398" s="233"/>
      <c r="J398" s="235"/>
    </row>
    <row r="399" spans="1:10" ht="14.5" thickTop="1" x14ac:dyDescent="0.3">
      <c r="A399" s="236"/>
      <c r="B399" s="236"/>
      <c r="C399" s="236"/>
      <c r="D399" s="236"/>
      <c r="E399" s="236"/>
      <c r="F399" s="236"/>
      <c r="G399" s="236"/>
      <c r="H399" s="236"/>
      <c r="I399" s="236"/>
      <c r="J399" s="236"/>
    </row>
    <row r="400" spans="1:10" x14ac:dyDescent="0.3">
      <c r="A400" s="237" t="s">
        <v>694</v>
      </c>
      <c r="B400" s="237"/>
      <c r="C400" s="237"/>
      <c r="D400" s="237" t="s">
        <v>95</v>
      </c>
      <c r="E400" s="237"/>
      <c r="F400" s="500"/>
      <c r="G400" s="500"/>
      <c r="H400" s="238"/>
      <c r="I400" s="237"/>
      <c r="J400" s="239">
        <v>10733.84</v>
      </c>
    </row>
    <row r="401" spans="1:10" x14ac:dyDescent="0.3">
      <c r="A401" s="240" t="s">
        <v>695</v>
      </c>
      <c r="B401" s="241" t="s">
        <v>1</v>
      </c>
      <c r="C401" s="240" t="s">
        <v>2</v>
      </c>
      <c r="D401" s="240" t="s">
        <v>3</v>
      </c>
      <c r="E401" s="501" t="s">
        <v>291</v>
      </c>
      <c r="F401" s="501"/>
      <c r="G401" s="242" t="s">
        <v>4</v>
      </c>
      <c r="H401" s="241" t="s">
        <v>5</v>
      </c>
      <c r="I401" s="241" t="s">
        <v>6</v>
      </c>
      <c r="J401" s="241" t="s">
        <v>7</v>
      </c>
    </row>
    <row r="402" spans="1:10" ht="26" x14ac:dyDescent="0.3">
      <c r="A402" s="243" t="s">
        <v>292</v>
      </c>
      <c r="B402" s="244" t="s">
        <v>91</v>
      </c>
      <c r="C402" s="243" t="s">
        <v>43</v>
      </c>
      <c r="D402" s="243" t="s">
        <v>92</v>
      </c>
      <c r="E402" s="502" t="s">
        <v>476</v>
      </c>
      <c r="F402" s="502"/>
      <c r="G402" s="245" t="s">
        <v>36</v>
      </c>
      <c r="H402" s="246">
        <v>1</v>
      </c>
      <c r="I402" s="247">
        <v>70.489999999999995</v>
      </c>
      <c r="J402" s="247">
        <v>70.489999999999995</v>
      </c>
    </row>
    <row r="403" spans="1:10" ht="25" x14ac:dyDescent="0.3">
      <c r="A403" s="248" t="s">
        <v>294</v>
      </c>
      <c r="B403" s="249" t="s">
        <v>371</v>
      </c>
      <c r="C403" s="248" t="s">
        <v>43</v>
      </c>
      <c r="D403" s="248" t="s">
        <v>372</v>
      </c>
      <c r="E403" s="503" t="s">
        <v>297</v>
      </c>
      <c r="F403" s="503"/>
      <c r="G403" s="250" t="s">
        <v>119</v>
      </c>
      <c r="H403" s="251">
        <v>3.956</v>
      </c>
      <c r="I403" s="252">
        <v>17.82</v>
      </c>
      <c r="J403" s="252">
        <v>70.489999999999995</v>
      </c>
    </row>
    <row r="404" spans="1:10" ht="25" x14ac:dyDescent="0.3">
      <c r="A404" s="232"/>
      <c r="B404" s="232"/>
      <c r="C404" s="232"/>
      <c r="D404" s="232"/>
      <c r="E404" s="249" t="s">
        <v>300</v>
      </c>
      <c r="F404" s="252">
        <v>28.044802087864287</v>
      </c>
      <c r="G404" s="249" t="s">
        <v>301</v>
      </c>
      <c r="H404" s="252">
        <v>23.54</v>
      </c>
      <c r="I404" s="249" t="s">
        <v>302</v>
      </c>
      <c r="J404" s="252">
        <v>51.58</v>
      </c>
    </row>
    <row r="405" spans="1:10" ht="25" x14ac:dyDescent="0.3">
      <c r="A405" s="232"/>
      <c r="B405" s="232"/>
      <c r="C405" s="232"/>
      <c r="D405" s="232"/>
      <c r="E405" s="249" t="s">
        <v>303</v>
      </c>
      <c r="F405" s="252">
        <v>16.22</v>
      </c>
      <c r="G405" s="249"/>
      <c r="H405" s="499" t="s">
        <v>304</v>
      </c>
      <c r="I405" s="499"/>
      <c r="J405" s="252">
        <v>86.71</v>
      </c>
    </row>
    <row r="406" spans="1:10" ht="14.5" thickBot="1" x14ac:dyDescent="0.35">
      <c r="A406" s="233"/>
      <c r="B406" s="233"/>
      <c r="C406" s="233"/>
      <c r="D406" s="233"/>
      <c r="E406" s="233"/>
      <c r="F406" s="233"/>
      <c r="G406" s="233"/>
      <c r="H406" s="234"/>
      <c r="I406" s="233"/>
      <c r="J406" s="235"/>
    </row>
    <row r="407" spans="1:10" ht="14.5" thickTop="1" x14ac:dyDescent="0.3">
      <c r="A407" s="236"/>
      <c r="B407" s="236"/>
      <c r="C407" s="236"/>
      <c r="D407" s="236"/>
      <c r="E407" s="236"/>
      <c r="F407" s="236"/>
      <c r="G407" s="236"/>
      <c r="H407" s="236"/>
      <c r="I407" s="236"/>
      <c r="J407" s="236"/>
    </row>
    <row r="408" spans="1:10" x14ac:dyDescent="0.3">
      <c r="A408" s="240" t="s">
        <v>696</v>
      </c>
      <c r="B408" s="241" t="s">
        <v>1</v>
      </c>
      <c r="C408" s="240" t="s">
        <v>2</v>
      </c>
      <c r="D408" s="240" t="s">
        <v>3</v>
      </c>
      <c r="E408" s="501" t="s">
        <v>291</v>
      </c>
      <c r="F408" s="501"/>
      <c r="G408" s="242" t="s">
        <v>4</v>
      </c>
      <c r="H408" s="241" t="s">
        <v>5</v>
      </c>
      <c r="I408" s="241" t="s">
        <v>6</v>
      </c>
      <c r="J408" s="241" t="s">
        <v>7</v>
      </c>
    </row>
    <row r="409" spans="1:10" x14ac:dyDescent="0.3">
      <c r="A409" s="243" t="s">
        <v>292</v>
      </c>
      <c r="B409" s="244" t="s">
        <v>93</v>
      </c>
      <c r="C409" s="243" t="s">
        <v>43</v>
      </c>
      <c r="D409" s="243" t="s">
        <v>94</v>
      </c>
      <c r="E409" s="502" t="s">
        <v>476</v>
      </c>
      <c r="F409" s="502"/>
      <c r="G409" s="245" t="s">
        <v>36</v>
      </c>
      <c r="H409" s="246">
        <v>1</v>
      </c>
      <c r="I409" s="247">
        <v>42.74</v>
      </c>
      <c r="J409" s="247">
        <v>42.74</v>
      </c>
    </row>
    <row r="410" spans="1:10" ht="25" x14ac:dyDescent="0.3">
      <c r="A410" s="248" t="s">
        <v>294</v>
      </c>
      <c r="B410" s="249" t="s">
        <v>371</v>
      </c>
      <c r="C410" s="248" t="s">
        <v>43</v>
      </c>
      <c r="D410" s="248" t="s">
        <v>372</v>
      </c>
      <c r="E410" s="503" t="s">
        <v>297</v>
      </c>
      <c r="F410" s="503"/>
      <c r="G410" s="250" t="s">
        <v>119</v>
      </c>
      <c r="H410" s="251">
        <v>2.3986000000000001</v>
      </c>
      <c r="I410" s="252">
        <v>17.82</v>
      </c>
      <c r="J410" s="252">
        <v>42.74</v>
      </c>
    </row>
    <row r="411" spans="1:10" ht="25" x14ac:dyDescent="0.3">
      <c r="A411" s="232"/>
      <c r="B411" s="232"/>
      <c r="C411" s="232"/>
      <c r="D411" s="232"/>
      <c r="E411" s="249" t="s">
        <v>300</v>
      </c>
      <c r="F411" s="252">
        <v>17.001957372770772</v>
      </c>
      <c r="G411" s="249" t="s">
        <v>301</v>
      </c>
      <c r="H411" s="252">
        <v>14.27</v>
      </c>
      <c r="I411" s="249" t="s">
        <v>302</v>
      </c>
      <c r="J411" s="252">
        <v>31.27</v>
      </c>
    </row>
    <row r="412" spans="1:10" ht="25" x14ac:dyDescent="0.3">
      <c r="A412" s="232"/>
      <c r="B412" s="232"/>
      <c r="C412" s="232"/>
      <c r="D412" s="232"/>
      <c r="E412" s="249" t="s">
        <v>303</v>
      </c>
      <c r="F412" s="252">
        <v>9.83</v>
      </c>
      <c r="G412" s="249"/>
      <c r="H412" s="499" t="s">
        <v>304</v>
      </c>
      <c r="I412" s="499"/>
      <c r="J412" s="252">
        <v>52.57</v>
      </c>
    </row>
    <row r="413" spans="1:10" ht="14.5" thickBot="1" x14ac:dyDescent="0.35">
      <c r="A413" s="233"/>
      <c r="B413" s="233"/>
      <c r="C413" s="233"/>
      <c r="D413" s="233"/>
      <c r="E413" s="233"/>
      <c r="F413" s="233"/>
      <c r="G413" s="233"/>
      <c r="H413" s="234"/>
      <c r="I413" s="233"/>
      <c r="J413" s="235"/>
    </row>
    <row r="414" spans="1:10" ht="14.5" thickTop="1" x14ac:dyDescent="0.3">
      <c r="A414" s="236"/>
      <c r="B414" s="236"/>
      <c r="C414" s="236"/>
      <c r="D414" s="236"/>
      <c r="E414" s="236"/>
      <c r="F414" s="236"/>
      <c r="G414" s="236"/>
      <c r="H414" s="236"/>
      <c r="I414" s="236"/>
      <c r="J414" s="236"/>
    </row>
    <row r="415" spans="1:10" x14ac:dyDescent="0.3">
      <c r="A415" s="240" t="s">
        <v>697</v>
      </c>
      <c r="B415" s="241" t="s">
        <v>1</v>
      </c>
      <c r="C415" s="240" t="s">
        <v>2</v>
      </c>
      <c r="D415" s="240" t="s">
        <v>3</v>
      </c>
      <c r="E415" s="501" t="s">
        <v>291</v>
      </c>
      <c r="F415" s="501"/>
      <c r="G415" s="242" t="s">
        <v>4</v>
      </c>
      <c r="H415" s="241" t="s">
        <v>5</v>
      </c>
      <c r="I415" s="241" t="s">
        <v>6</v>
      </c>
      <c r="J415" s="241" t="s">
        <v>7</v>
      </c>
    </row>
    <row r="416" spans="1:10" ht="26" x14ac:dyDescent="0.3">
      <c r="A416" s="243" t="s">
        <v>292</v>
      </c>
      <c r="B416" s="244" t="s">
        <v>96</v>
      </c>
      <c r="C416" s="243" t="s">
        <v>43</v>
      </c>
      <c r="D416" s="243" t="s">
        <v>97</v>
      </c>
      <c r="E416" s="502" t="s">
        <v>477</v>
      </c>
      <c r="F416" s="502"/>
      <c r="G416" s="245" t="s">
        <v>88</v>
      </c>
      <c r="H416" s="246">
        <v>1</v>
      </c>
      <c r="I416" s="247">
        <v>14.62</v>
      </c>
      <c r="J416" s="247">
        <v>14.62</v>
      </c>
    </row>
    <row r="417" spans="1:10" ht="25" x14ac:dyDescent="0.3">
      <c r="A417" s="248" t="s">
        <v>294</v>
      </c>
      <c r="B417" s="249" t="s">
        <v>478</v>
      </c>
      <c r="C417" s="248" t="s">
        <v>43</v>
      </c>
      <c r="D417" s="248" t="s">
        <v>479</v>
      </c>
      <c r="E417" s="503" t="s">
        <v>297</v>
      </c>
      <c r="F417" s="503"/>
      <c r="G417" s="250" t="s">
        <v>119</v>
      </c>
      <c r="H417" s="251">
        <v>7.6999999999999999E-2</v>
      </c>
      <c r="I417" s="252">
        <v>19.2</v>
      </c>
      <c r="J417" s="252">
        <v>1.47</v>
      </c>
    </row>
    <row r="418" spans="1:10" ht="25" x14ac:dyDescent="0.3">
      <c r="A418" s="248" t="s">
        <v>294</v>
      </c>
      <c r="B418" s="249" t="s">
        <v>480</v>
      </c>
      <c r="C418" s="248" t="s">
        <v>43</v>
      </c>
      <c r="D418" s="248" t="s">
        <v>481</v>
      </c>
      <c r="E418" s="503" t="s">
        <v>297</v>
      </c>
      <c r="F418" s="503"/>
      <c r="G418" s="250" t="s">
        <v>119</v>
      </c>
      <c r="H418" s="251">
        <v>7.6999999999999999E-2</v>
      </c>
      <c r="I418" s="252">
        <v>23.24</v>
      </c>
      <c r="J418" s="252">
        <v>1.78</v>
      </c>
    </row>
    <row r="419" spans="1:10" ht="25" x14ac:dyDescent="0.3">
      <c r="A419" s="248" t="s">
        <v>305</v>
      </c>
      <c r="B419" s="249" t="s">
        <v>482</v>
      </c>
      <c r="C419" s="248" t="s">
        <v>43</v>
      </c>
      <c r="D419" s="248" t="s">
        <v>483</v>
      </c>
      <c r="E419" s="503" t="s">
        <v>306</v>
      </c>
      <c r="F419" s="503"/>
      <c r="G419" s="250" t="s">
        <v>88</v>
      </c>
      <c r="H419" s="251">
        <v>1.19</v>
      </c>
      <c r="I419" s="252">
        <v>9.5299999999999994</v>
      </c>
      <c r="J419" s="252">
        <v>11.34</v>
      </c>
    </row>
    <row r="420" spans="1:10" x14ac:dyDescent="0.3">
      <c r="A420" s="248" t="s">
        <v>305</v>
      </c>
      <c r="B420" s="249" t="s">
        <v>484</v>
      </c>
      <c r="C420" s="248" t="s">
        <v>43</v>
      </c>
      <c r="D420" s="248" t="s">
        <v>485</v>
      </c>
      <c r="E420" s="503" t="s">
        <v>306</v>
      </c>
      <c r="F420" s="503"/>
      <c r="G420" s="250" t="s">
        <v>13</v>
      </c>
      <c r="H420" s="251">
        <v>8.9999999999999993E-3</v>
      </c>
      <c r="I420" s="252">
        <v>3.97</v>
      </c>
      <c r="J420" s="252">
        <v>0.03</v>
      </c>
    </row>
    <row r="421" spans="1:10" ht="25" x14ac:dyDescent="0.3">
      <c r="A421" s="232"/>
      <c r="B421" s="232"/>
      <c r="C421" s="232"/>
      <c r="D421" s="232"/>
      <c r="E421" s="249" t="s">
        <v>300</v>
      </c>
      <c r="F421" s="252">
        <v>1.359286646367986</v>
      </c>
      <c r="G421" s="249" t="s">
        <v>301</v>
      </c>
      <c r="H421" s="252">
        <v>1.1399999999999999</v>
      </c>
      <c r="I421" s="249" t="s">
        <v>302</v>
      </c>
      <c r="J421" s="252">
        <v>2.5</v>
      </c>
    </row>
    <row r="422" spans="1:10" ht="25" x14ac:dyDescent="0.3">
      <c r="A422" s="232"/>
      <c r="B422" s="232"/>
      <c r="C422" s="232"/>
      <c r="D422" s="232"/>
      <c r="E422" s="249" t="s">
        <v>303</v>
      </c>
      <c r="F422" s="252">
        <v>3.36</v>
      </c>
      <c r="G422" s="249"/>
      <c r="H422" s="499" t="s">
        <v>304</v>
      </c>
      <c r="I422" s="499"/>
      <c r="J422" s="252">
        <v>17.98</v>
      </c>
    </row>
    <row r="423" spans="1:10" ht="14.5" thickBot="1" x14ac:dyDescent="0.35">
      <c r="A423" s="233"/>
      <c r="B423" s="233"/>
      <c r="C423" s="233"/>
      <c r="D423" s="233"/>
      <c r="E423" s="233"/>
      <c r="F423" s="233"/>
      <c r="G423" s="233"/>
      <c r="H423" s="234"/>
      <c r="I423" s="233"/>
      <c r="J423" s="235"/>
    </row>
    <row r="424" spans="1:10" ht="14.5" thickTop="1" x14ac:dyDescent="0.3">
      <c r="A424" s="236"/>
      <c r="B424" s="236"/>
      <c r="C424" s="236"/>
      <c r="D424" s="236"/>
      <c r="E424" s="236"/>
      <c r="F424" s="236"/>
      <c r="G424" s="236"/>
      <c r="H424" s="236"/>
      <c r="I424" s="236"/>
      <c r="J424" s="236"/>
    </row>
    <row r="425" spans="1:10" x14ac:dyDescent="0.3">
      <c r="A425" s="240" t="s">
        <v>698</v>
      </c>
      <c r="B425" s="241" t="s">
        <v>1</v>
      </c>
      <c r="C425" s="240" t="s">
        <v>2</v>
      </c>
      <c r="D425" s="240" t="s">
        <v>3</v>
      </c>
      <c r="E425" s="501" t="s">
        <v>291</v>
      </c>
      <c r="F425" s="501"/>
      <c r="G425" s="242" t="s">
        <v>4</v>
      </c>
      <c r="H425" s="241" t="s">
        <v>5</v>
      </c>
      <c r="I425" s="241" t="s">
        <v>6</v>
      </c>
      <c r="J425" s="241" t="s">
        <v>7</v>
      </c>
    </row>
    <row r="426" spans="1:10" ht="26" x14ac:dyDescent="0.3">
      <c r="A426" s="243" t="s">
        <v>292</v>
      </c>
      <c r="B426" s="244" t="s">
        <v>98</v>
      </c>
      <c r="C426" s="243" t="s">
        <v>43</v>
      </c>
      <c r="D426" s="243" t="s">
        <v>99</v>
      </c>
      <c r="E426" s="502" t="s">
        <v>477</v>
      </c>
      <c r="F426" s="502"/>
      <c r="G426" s="245" t="s">
        <v>13</v>
      </c>
      <c r="H426" s="246">
        <v>1</v>
      </c>
      <c r="I426" s="247">
        <v>507.19</v>
      </c>
      <c r="J426" s="247">
        <v>507.19</v>
      </c>
    </row>
    <row r="427" spans="1:10" ht="50" x14ac:dyDescent="0.3">
      <c r="A427" s="248" t="s">
        <v>294</v>
      </c>
      <c r="B427" s="249" t="s">
        <v>486</v>
      </c>
      <c r="C427" s="248" t="s">
        <v>43</v>
      </c>
      <c r="D427" s="248" t="s">
        <v>487</v>
      </c>
      <c r="E427" s="503" t="s">
        <v>488</v>
      </c>
      <c r="F427" s="503"/>
      <c r="G427" s="250" t="s">
        <v>489</v>
      </c>
      <c r="H427" s="251">
        <v>8.6999999999999994E-3</v>
      </c>
      <c r="I427" s="252">
        <v>140.88999999999999</v>
      </c>
      <c r="J427" s="252">
        <v>1.22</v>
      </c>
    </row>
    <row r="428" spans="1:10" ht="50" x14ac:dyDescent="0.3">
      <c r="A428" s="248" t="s">
        <v>294</v>
      </c>
      <c r="B428" s="249" t="s">
        <v>490</v>
      </c>
      <c r="C428" s="248" t="s">
        <v>43</v>
      </c>
      <c r="D428" s="248" t="s">
        <v>491</v>
      </c>
      <c r="E428" s="503" t="s">
        <v>488</v>
      </c>
      <c r="F428" s="503"/>
      <c r="G428" s="250" t="s">
        <v>492</v>
      </c>
      <c r="H428" s="251">
        <v>1.78E-2</v>
      </c>
      <c r="I428" s="252">
        <v>49.72</v>
      </c>
      <c r="J428" s="252">
        <v>0.88</v>
      </c>
    </row>
    <row r="429" spans="1:10" ht="25" x14ac:dyDescent="0.3">
      <c r="A429" s="248" t="s">
        <v>294</v>
      </c>
      <c r="B429" s="249" t="s">
        <v>493</v>
      </c>
      <c r="C429" s="248" t="s">
        <v>43</v>
      </c>
      <c r="D429" s="248" t="s">
        <v>494</v>
      </c>
      <c r="E429" s="503" t="s">
        <v>370</v>
      </c>
      <c r="F429" s="503"/>
      <c r="G429" s="250" t="s">
        <v>36</v>
      </c>
      <c r="H429" s="251">
        <v>4.48E-2</v>
      </c>
      <c r="I429" s="252">
        <v>2398.41</v>
      </c>
      <c r="J429" s="252">
        <v>107.44</v>
      </c>
    </row>
    <row r="430" spans="1:10" ht="25" x14ac:dyDescent="0.3">
      <c r="A430" s="248" t="s">
        <v>294</v>
      </c>
      <c r="B430" s="249" t="s">
        <v>699</v>
      </c>
      <c r="C430" s="248" t="s">
        <v>43</v>
      </c>
      <c r="D430" s="248" t="s">
        <v>700</v>
      </c>
      <c r="E430" s="503" t="s">
        <v>476</v>
      </c>
      <c r="F430" s="503"/>
      <c r="G430" s="250" t="s">
        <v>36</v>
      </c>
      <c r="H430" s="251">
        <v>8.1000000000000003E-2</v>
      </c>
      <c r="I430" s="252">
        <v>255.79</v>
      </c>
      <c r="J430" s="252">
        <v>20.71</v>
      </c>
    </row>
    <row r="431" spans="1:10" ht="25" x14ac:dyDescent="0.3">
      <c r="A431" s="248" t="s">
        <v>294</v>
      </c>
      <c r="B431" s="249" t="s">
        <v>495</v>
      </c>
      <c r="C431" s="248" t="s">
        <v>43</v>
      </c>
      <c r="D431" s="248" t="s">
        <v>496</v>
      </c>
      <c r="E431" s="503" t="s">
        <v>297</v>
      </c>
      <c r="F431" s="503"/>
      <c r="G431" s="250" t="s">
        <v>36</v>
      </c>
      <c r="H431" s="251">
        <v>1.3599999999999999E-2</v>
      </c>
      <c r="I431" s="252">
        <v>515.74</v>
      </c>
      <c r="J431" s="252">
        <v>7.01</v>
      </c>
    </row>
    <row r="432" spans="1:10" ht="25" x14ac:dyDescent="0.3">
      <c r="A432" s="248" t="s">
        <v>294</v>
      </c>
      <c r="B432" s="249" t="s">
        <v>701</v>
      </c>
      <c r="C432" s="248" t="s">
        <v>43</v>
      </c>
      <c r="D432" s="248" t="s">
        <v>702</v>
      </c>
      <c r="E432" s="503" t="s">
        <v>297</v>
      </c>
      <c r="F432" s="503"/>
      <c r="G432" s="250" t="s">
        <v>36</v>
      </c>
      <c r="H432" s="251">
        <v>0.1012</v>
      </c>
      <c r="I432" s="252">
        <v>796.89</v>
      </c>
      <c r="J432" s="252">
        <v>80.64</v>
      </c>
    </row>
    <row r="433" spans="1:10" ht="25" x14ac:dyDescent="0.3">
      <c r="A433" s="248" t="s">
        <v>294</v>
      </c>
      <c r="B433" s="249" t="s">
        <v>371</v>
      </c>
      <c r="C433" s="248" t="s">
        <v>43</v>
      </c>
      <c r="D433" s="248" t="s">
        <v>372</v>
      </c>
      <c r="E433" s="503" t="s">
        <v>297</v>
      </c>
      <c r="F433" s="503"/>
      <c r="G433" s="250" t="s">
        <v>119</v>
      </c>
      <c r="H433" s="251">
        <v>3.5674000000000001</v>
      </c>
      <c r="I433" s="252">
        <v>17.82</v>
      </c>
      <c r="J433" s="252">
        <v>63.57</v>
      </c>
    </row>
    <row r="434" spans="1:10" ht="25" x14ac:dyDescent="0.3">
      <c r="A434" s="248" t="s">
        <v>294</v>
      </c>
      <c r="B434" s="249" t="s">
        <v>373</v>
      </c>
      <c r="C434" s="248" t="s">
        <v>43</v>
      </c>
      <c r="D434" s="248" t="s">
        <v>374</v>
      </c>
      <c r="E434" s="503" t="s">
        <v>297</v>
      </c>
      <c r="F434" s="503"/>
      <c r="G434" s="250" t="s">
        <v>119</v>
      </c>
      <c r="H434" s="251">
        <v>4.5403000000000002</v>
      </c>
      <c r="I434" s="252">
        <v>22.41</v>
      </c>
      <c r="J434" s="252">
        <v>101.74</v>
      </c>
    </row>
    <row r="435" spans="1:10" x14ac:dyDescent="0.3">
      <c r="A435" s="248" t="s">
        <v>305</v>
      </c>
      <c r="B435" s="249" t="s">
        <v>497</v>
      </c>
      <c r="C435" s="248" t="s">
        <v>43</v>
      </c>
      <c r="D435" s="248" t="s">
        <v>498</v>
      </c>
      <c r="E435" s="503" t="s">
        <v>306</v>
      </c>
      <c r="F435" s="503"/>
      <c r="G435" s="250" t="s">
        <v>13</v>
      </c>
      <c r="H435" s="251">
        <v>134.76400000000001</v>
      </c>
      <c r="I435" s="252">
        <v>0.92</v>
      </c>
      <c r="J435" s="252">
        <v>123.98</v>
      </c>
    </row>
    <row r="436" spans="1:10" ht="25" x14ac:dyDescent="0.3">
      <c r="A436" s="232"/>
      <c r="B436" s="232"/>
      <c r="C436" s="232"/>
      <c r="D436" s="232"/>
      <c r="E436" s="249" t="s">
        <v>300</v>
      </c>
      <c r="F436" s="252">
        <v>98.782079164854281</v>
      </c>
      <c r="G436" s="249" t="s">
        <v>301</v>
      </c>
      <c r="H436" s="252">
        <v>82.9</v>
      </c>
      <c r="I436" s="249" t="s">
        <v>302</v>
      </c>
      <c r="J436" s="252">
        <v>181.68</v>
      </c>
    </row>
    <row r="437" spans="1:10" ht="25" x14ac:dyDescent="0.3">
      <c r="A437" s="232"/>
      <c r="B437" s="232"/>
      <c r="C437" s="232"/>
      <c r="D437" s="232"/>
      <c r="E437" s="249" t="s">
        <v>303</v>
      </c>
      <c r="F437" s="252">
        <v>116.75</v>
      </c>
      <c r="G437" s="249"/>
      <c r="H437" s="499" t="s">
        <v>304</v>
      </c>
      <c r="I437" s="499"/>
      <c r="J437" s="252">
        <v>623.94000000000005</v>
      </c>
    </row>
    <row r="438" spans="1:10" ht="14.5" thickBot="1" x14ac:dyDescent="0.35">
      <c r="A438" s="233"/>
      <c r="B438" s="233"/>
      <c r="C438" s="233"/>
      <c r="D438" s="233"/>
      <c r="E438" s="233"/>
      <c r="F438" s="233"/>
      <c r="G438" s="233"/>
      <c r="H438" s="234"/>
      <c r="I438" s="233"/>
      <c r="J438" s="235"/>
    </row>
    <row r="439" spans="1:10" ht="14.5" thickTop="1" x14ac:dyDescent="0.3">
      <c r="A439" s="236"/>
      <c r="B439" s="236"/>
      <c r="C439" s="236"/>
      <c r="D439" s="236"/>
      <c r="E439" s="236"/>
      <c r="F439" s="236"/>
      <c r="G439" s="236"/>
      <c r="H439" s="236"/>
      <c r="I439" s="236"/>
      <c r="J439" s="236"/>
    </row>
    <row r="440" spans="1:10" x14ac:dyDescent="0.3">
      <c r="A440" s="240" t="s">
        <v>703</v>
      </c>
      <c r="B440" s="241" t="s">
        <v>1</v>
      </c>
      <c r="C440" s="240" t="s">
        <v>2</v>
      </c>
      <c r="D440" s="240" t="s">
        <v>3</v>
      </c>
      <c r="E440" s="501" t="s">
        <v>291</v>
      </c>
      <c r="F440" s="501"/>
      <c r="G440" s="242" t="s">
        <v>4</v>
      </c>
      <c r="H440" s="241" t="s">
        <v>5</v>
      </c>
      <c r="I440" s="241" t="s">
        <v>6</v>
      </c>
      <c r="J440" s="241" t="s">
        <v>7</v>
      </c>
    </row>
    <row r="441" spans="1:10" ht="26" x14ac:dyDescent="0.3">
      <c r="A441" s="243" t="s">
        <v>292</v>
      </c>
      <c r="B441" s="244" t="s">
        <v>100</v>
      </c>
      <c r="C441" s="243" t="s">
        <v>43</v>
      </c>
      <c r="D441" s="243" t="s">
        <v>101</v>
      </c>
      <c r="E441" s="502" t="s">
        <v>477</v>
      </c>
      <c r="F441" s="502"/>
      <c r="G441" s="245" t="s">
        <v>88</v>
      </c>
      <c r="H441" s="246">
        <v>1</v>
      </c>
      <c r="I441" s="247">
        <v>9.4600000000000009</v>
      </c>
      <c r="J441" s="247">
        <v>9.4600000000000009</v>
      </c>
    </row>
    <row r="442" spans="1:10" ht="25" x14ac:dyDescent="0.3">
      <c r="A442" s="248" t="s">
        <v>294</v>
      </c>
      <c r="B442" s="249" t="s">
        <v>478</v>
      </c>
      <c r="C442" s="248" t="s">
        <v>43</v>
      </c>
      <c r="D442" s="248" t="s">
        <v>479</v>
      </c>
      <c r="E442" s="503" t="s">
        <v>297</v>
      </c>
      <c r="F442" s="503"/>
      <c r="G442" s="250" t="s">
        <v>119</v>
      </c>
      <c r="H442" s="251">
        <v>6.7199999999999996E-2</v>
      </c>
      <c r="I442" s="252">
        <v>19.2</v>
      </c>
      <c r="J442" s="252">
        <v>1.29</v>
      </c>
    </row>
    <row r="443" spans="1:10" ht="25" x14ac:dyDescent="0.3">
      <c r="A443" s="248" t="s">
        <v>294</v>
      </c>
      <c r="B443" s="249" t="s">
        <v>480</v>
      </c>
      <c r="C443" s="248" t="s">
        <v>43</v>
      </c>
      <c r="D443" s="248" t="s">
        <v>481</v>
      </c>
      <c r="E443" s="503" t="s">
        <v>297</v>
      </c>
      <c r="F443" s="503"/>
      <c r="G443" s="250" t="s">
        <v>119</v>
      </c>
      <c r="H443" s="251">
        <v>6.7199999999999996E-2</v>
      </c>
      <c r="I443" s="252">
        <v>23.24</v>
      </c>
      <c r="J443" s="252">
        <v>1.56</v>
      </c>
    </row>
    <row r="444" spans="1:10" ht="25" x14ac:dyDescent="0.3">
      <c r="A444" s="248" t="s">
        <v>305</v>
      </c>
      <c r="B444" s="249" t="s">
        <v>499</v>
      </c>
      <c r="C444" s="248" t="s">
        <v>43</v>
      </c>
      <c r="D444" s="248" t="s">
        <v>500</v>
      </c>
      <c r="E444" s="503" t="s">
        <v>306</v>
      </c>
      <c r="F444" s="503"/>
      <c r="G444" s="250" t="s">
        <v>88</v>
      </c>
      <c r="H444" s="251">
        <v>1.1000000000000001</v>
      </c>
      <c r="I444" s="252">
        <v>6.01</v>
      </c>
      <c r="J444" s="252">
        <v>6.61</v>
      </c>
    </row>
    <row r="445" spans="1:10" ht="25" x14ac:dyDescent="0.3">
      <c r="A445" s="232"/>
      <c r="B445" s="232"/>
      <c r="C445" s="232"/>
      <c r="D445" s="232"/>
      <c r="E445" s="249" t="s">
        <v>300</v>
      </c>
      <c r="F445" s="252">
        <v>1.1852979556328838</v>
      </c>
      <c r="G445" s="249" t="s">
        <v>301</v>
      </c>
      <c r="H445" s="252">
        <v>0.99</v>
      </c>
      <c r="I445" s="249" t="s">
        <v>302</v>
      </c>
      <c r="J445" s="252">
        <v>2.1800000000000002</v>
      </c>
    </row>
    <row r="446" spans="1:10" ht="25" x14ac:dyDescent="0.3">
      <c r="A446" s="232"/>
      <c r="B446" s="232"/>
      <c r="C446" s="232"/>
      <c r="D446" s="232"/>
      <c r="E446" s="249" t="s">
        <v>303</v>
      </c>
      <c r="F446" s="252">
        <v>2.17</v>
      </c>
      <c r="G446" s="249"/>
      <c r="H446" s="499" t="s">
        <v>304</v>
      </c>
      <c r="I446" s="499"/>
      <c r="J446" s="252">
        <v>11.63</v>
      </c>
    </row>
    <row r="447" spans="1:10" ht="14.5" thickBot="1" x14ac:dyDescent="0.35">
      <c r="A447" s="233"/>
      <c r="B447" s="233"/>
      <c r="C447" s="233"/>
      <c r="D447" s="233"/>
      <c r="E447" s="233"/>
      <c r="F447" s="233"/>
      <c r="G447" s="233"/>
      <c r="H447" s="234"/>
      <c r="I447" s="233"/>
      <c r="J447" s="235"/>
    </row>
    <row r="448" spans="1:10" ht="14.5" thickTop="1" x14ac:dyDescent="0.3">
      <c r="A448" s="236"/>
      <c r="B448" s="236"/>
      <c r="C448" s="236"/>
      <c r="D448" s="236"/>
      <c r="E448" s="236"/>
      <c r="F448" s="236"/>
      <c r="G448" s="236"/>
      <c r="H448" s="236"/>
      <c r="I448" s="236"/>
      <c r="J448" s="236"/>
    </row>
    <row r="449" spans="1:10" x14ac:dyDescent="0.3">
      <c r="A449" s="240" t="s">
        <v>704</v>
      </c>
      <c r="B449" s="241" t="s">
        <v>1</v>
      </c>
      <c r="C449" s="240" t="s">
        <v>2</v>
      </c>
      <c r="D449" s="240" t="s">
        <v>3</v>
      </c>
      <c r="E449" s="501" t="s">
        <v>291</v>
      </c>
      <c r="F449" s="501"/>
      <c r="G449" s="242" t="s">
        <v>4</v>
      </c>
      <c r="H449" s="241" t="s">
        <v>5</v>
      </c>
      <c r="I449" s="241" t="s">
        <v>6</v>
      </c>
      <c r="J449" s="241" t="s">
        <v>7</v>
      </c>
    </row>
    <row r="450" spans="1:10" x14ac:dyDescent="0.3">
      <c r="A450" s="243" t="s">
        <v>292</v>
      </c>
      <c r="B450" s="244" t="s">
        <v>102</v>
      </c>
      <c r="C450" s="243" t="s">
        <v>71</v>
      </c>
      <c r="D450" s="243" t="s">
        <v>103</v>
      </c>
      <c r="E450" s="502" t="s">
        <v>705</v>
      </c>
      <c r="F450" s="502"/>
      <c r="G450" s="245" t="s">
        <v>88</v>
      </c>
      <c r="H450" s="246">
        <v>1</v>
      </c>
      <c r="I450" s="247">
        <v>46.71</v>
      </c>
      <c r="J450" s="247">
        <v>46.71</v>
      </c>
    </row>
    <row r="451" spans="1:10" ht="25" x14ac:dyDescent="0.3">
      <c r="A451" s="248" t="s">
        <v>294</v>
      </c>
      <c r="B451" s="249" t="s">
        <v>480</v>
      </c>
      <c r="C451" s="248" t="s">
        <v>43</v>
      </c>
      <c r="D451" s="248" t="s">
        <v>481</v>
      </c>
      <c r="E451" s="503" t="s">
        <v>297</v>
      </c>
      <c r="F451" s="503"/>
      <c r="G451" s="250" t="s">
        <v>119</v>
      </c>
      <c r="H451" s="251">
        <v>0.05</v>
      </c>
      <c r="I451" s="252">
        <v>23.24</v>
      </c>
      <c r="J451" s="252">
        <v>1.1599999999999999</v>
      </c>
    </row>
    <row r="452" spans="1:10" ht="25" x14ac:dyDescent="0.3">
      <c r="A452" s="248" t="s">
        <v>294</v>
      </c>
      <c r="B452" s="249" t="s">
        <v>478</v>
      </c>
      <c r="C452" s="248" t="s">
        <v>43</v>
      </c>
      <c r="D452" s="248" t="s">
        <v>479</v>
      </c>
      <c r="E452" s="503" t="s">
        <v>297</v>
      </c>
      <c r="F452" s="503"/>
      <c r="G452" s="250" t="s">
        <v>119</v>
      </c>
      <c r="H452" s="251">
        <v>0.05</v>
      </c>
      <c r="I452" s="252">
        <v>19.2</v>
      </c>
      <c r="J452" s="252">
        <v>0.96</v>
      </c>
    </row>
    <row r="453" spans="1:10" x14ac:dyDescent="0.3">
      <c r="A453" s="248" t="s">
        <v>305</v>
      </c>
      <c r="B453" s="249" t="s">
        <v>501</v>
      </c>
      <c r="C453" s="248" t="s">
        <v>71</v>
      </c>
      <c r="D453" s="248" t="s">
        <v>103</v>
      </c>
      <c r="E453" s="503" t="s">
        <v>306</v>
      </c>
      <c r="F453" s="503"/>
      <c r="G453" s="250" t="s">
        <v>88</v>
      </c>
      <c r="H453" s="251">
        <v>1.1000000000000001</v>
      </c>
      <c r="I453" s="252">
        <v>40.54</v>
      </c>
      <c r="J453" s="252">
        <v>44.59</v>
      </c>
    </row>
    <row r="454" spans="1:10" ht="25" x14ac:dyDescent="0.3">
      <c r="A454" s="232"/>
      <c r="B454" s="232"/>
      <c r="C454" s="232"/>
      <c r="D454" s="232"/>
      <c r="E454" s="249" t="s">
        <v>300</v>
      </c>
      <c r="F454" s="252">
        <v>0.88081774684645497</v>
      </c>
      <c r="G454" s="249" t="s">
        <v>301</v>
      </c>
      <c r="H454" s="252">
        <v>0.74</v>
      </c>
      <c r="I454" s="249" t="s">
        <v>302</v>
      </c>
      <c r="J454" s="252">
        <v>1.62</v>
      </c>
    </row>
    <row r="455" spans="1:10" ht="25" x14ac:dyDescent="0.3">
      <c r="A455" s="232"/>
      <c r="B455" s="232"/>
      <c r="C455" s="232"/>
      <c r="D455" s="232"/>
      <c r="E455" s="249" t="s">
        <v>303</v>
      </c>
      <c r="F455" s="252">
        <v>10.75</v>
      </c>
      <c r="G455" s="249"/>
      <c r="H455" s="499" t="s">
        <v>304</v>
      </c>
      <c r="I455" s="499"/>
      <c r="J455" s="252">
        <v>57.46</v>
      </c>
    </row>
    <row r="456" spans="1:10" ht="14.5" thickBot="1" x14ac:dyDescent="0.35">
      <c r="A456" s="233"/>
      <c r="B456" s="233"/>
      <c r="C456" s="233"/>
      <c r="D456" s="233"/>
      <c r="E456" s="233"/>
      <c r="F456" s="233"/>
      <c r="G456" s="233"/>
      <c r="H456" s="234"/>
      <c r="I456" s="233"/>
      <c r="J456" s="235"/>
    </row>
    <row r="457" spans="1:10" ht="14.5" thickTop="1" x14ac:dyDescent="0.3">
      <c r="A457" s="236"/>
      <c r="B457" s="236"/>
      <c r="C457" s="236"/>
      <c r="D457" s="236"/>
      <c r="E457" s="236"/>
      <c r="F457" s="236"/>
      <c r="G457" s="236"/>
      <c r="H457" s="236"/>
      <c r="I457" s="236"/>
      <c r="J457" s="236"/>
    </row>
    <row r="458" spans="1:10" x14ac:dyDescent="0.3">
      <c r="A458" s="240" t="s">
        <v>706</v>
      </c>
      <c r="B458" s="241" t="s">
        <v>1</v>
      </c>
      <c r="C458" s="240" t="s">
        <v>2</v>
      </c>
      <c r="D458" s="240" t="s">
        <v>3</v>
      </c>
      <c r="E458" s="501" t="s">
        <v>291</v>
      </c>
      <c r="F458" s="501"/>
      <c r="G458" s="242" t="s">
        <v>4</v>
      </c>
      <c r="H458" s="241" t="s">
        <v>5</v>
      </c>
      <c r="I458" s="241" t="s">
        <v>6</v>
      </c>
      <c r="J458" s="241" t="s">
        <v>7</v>
      </c>
    </row>
    <row r="459" spans="1:10" ht="26" x14ac:dyDescent="0.3">
      <c r="A459" s="243" t="s">
        <v>292</v>
      </c>
      <c r="B459" s="244" t="s">
        <v>104</v>
      </c>
      <c r="C459" s="243" t="s">
        <v>11</v>
      </c>
      <c r="D459" s="243" t="s">
        <v>105</v>
      </c>
      <c r="E459" s="502" t="s">
        <v>477</v>
      </c>
      <c r="F459" s="502"/>
      <c r="G459" s="245" t="s">
        <v>13</v>
      </c>
      <c r="H459" s="246">
        <v>1</v>
      </c>
      <c r="I459" s="247">
        <v>1968.3</v>
      </c>
      <c r="J459" s="247">
        <v>1968.3</v>
      </c>
    </row>
    <row r="460" spans="1:10" x14ac:dyDescent="0.3">
      <c r="A460" s="248" t="s">
        <v>305</v>
      </c>
      <c r="B460" s="249" t="s">
        <v>502</v>
      </c>
      <c r="C460" s="248" t="s">
        <v>43</v>
      </c>
      <c r="D460" s="248" t="s">
        <v>503</v>
      </c>
      <c r="E460" s="503" t="s">
        <v>322</v>
      </c>
      <c r="F460" s="503"/>
      <c r="G460" s="250" t="s">
        <v>119</v>
      </c>
      <c r="H460" s="251">
        <v>6</v>
      </c>
      <c r="I460" s="252">
        <v>17.79</v>
      </c>
      <c r="J460" s="252">
        <v>106.74</v>
      </c>
    </row>
    <row r="461" spans="1:10" x14ac:dyDescent="0.3">
      <c r="A461" s="248" t="s">
        <v>305</v>
      </c>
      <c r="B461" s="249" t="s">
        <v>504</v>
      </c>
      <c r="C461" s="248" t="s">
        <v>43</v>
      </c>
      <c r="D461" s="248" t="s">
        <v>505</v>
      </c>
      <c r="E461" s="503" t="s">
        <v>322</v>
      </c>
      <c r="F461" s="503"/>
      <c r="G461" s="250" t="s">
        <v>119</v>
      </c>
      <c r="H461" s="251">
        <v>6</v>
      </c>
      <c r="I461" s="252">
        <v>13.87</v>
      </c>
      <c r="J461" s="252">
        <v>83.22</v>
      </c>
    </row>
    <row r="462" spans="1:10" x14ac:dyDescent="0.3">
      <c r="A462" s="248" t="s">
        <v>305</v>
      </c>
      <c r="B462" s="249" t="s">
        <v>506</v>
      </c>
      <c r="C462" s="248" t="s">
        <v>43</v>
      </c>
      <c r="D462" s="248" t="s">
        <v>507</v>
      </c>
      <c r="E462" s="503" t="s">
        <v>322</v>
      </c>
      <c r="F462" s="503"/>
      <c r="G462" s="250" t="s">
        <v>119</v>
      </c>
      <c r="H462" s="251">
        <v>2</v>
      </c>
      <c r="I462" s="252">
        <v>17.22</v>
      </c>
      <c r="J462" s="252">
        <v>34.44</v>
      </c>
    </row>
    <row r="463" spans="1:10" x14ac:dyDescent="0.3">
      <c r="A463" s="248" t="s">
        <v>305</v>
      </c>
      <c r="B463" s="249" t="s">
        <v>508</v>
      </c>
      <c r="C463" s="248" t="s">
        <v>43</v>
      </c>
      <c r="D463" s="248" t="s">
        <v>509</v>
      </c>
      <c r="E463" s="503" t="s">
        <v>322</v>
      </c>
      <c r="F463" s="503"/>
      <c r="G463" s="250" t="s">
        <v>119</v>
      </c>
      <c r="H463" s="251">
        <v>2</v>
      </c>
      <c r="I463" s="252">
        <v>12.8</v>
      </c>
      <c r="J463" s="252">
        <v>25.6</v>
      </c>
    </row>
    <row r="464" spans="1:10" x14ac:dyDescent="0.3">
      <c r="A464" s="248" t="s">
        <v>305</v>
      </c>
      <c r="B464" s="249" t="s">
        <v>510</v>
      </c>
      <c r="C464" s="248" t="s">
        <v>43</v>
      </c>
      <c r="D464" s="248" t="s">
        <v>511</v>
      </c>
      <c r="E464" s="503" t="s">
        <v>306</v>
      </c>
      <c r="F464" s="503"/>
      <c r="G464" s="250" t="s">
        <v>13</v>
      </c>
      <c r="H464" s="251">
        <v>1</v>
      </c>
      <c r="I464" s="252">
        <v>20.65</v>
      </c>
      <c r="J464" s="252">
        <v>20.65</v>
      </c>
    </row>
    <row r="465" spans="1:10" ht="25" x14ac:dyDescent="0.3">
      <c r="A465" s="248" t="s">
        <v>305</v>
      </c>
      <c r="B465" s="249" t="s">
        <v>512</v>
      </c>
      <c r="C465" s="248" t="s">
        <v>43</v>
      </c>
      <c r="D465" s="248" t="s">
        <v>513</v>
      </c>
      <c r="E465" s="503" t="s">
        <v>306</v>
      </c>
      <c r="F465" s="503"/>
      <c r="G465" s="250" t="s">
        <v>13</v>
      </c>
      <c r="H465" s="251">
        <v>1</v>
      </c>
      <c r="I465" s="252">
        <v>86.46</v>
      </c>
      <c r="J465" s="252">
        <v>86.46</v>
      </c>
    </row>
    <row r="466" spans="1:10" x14ac:dyDescent="0.3">
      <c r="A466" s="248" t="s">
        <v>305</v>
      </c>
      <c r="B466" s="249" t="s">
        <v>514</v>
      </c>
      <c r="C466" s="248" t="s">
        <v>71</v>
      </c>
      <c r="D466" s="248" t="s">
        <v>515</v>
      </c>
      <c r="E466" s="503" t="s">
        <v>306</v>
      </c>
      <c r="F466" s="503"/>
      <c r="G466" s="250" t="s">
        <v>13</v>
      </c>
      <c r="H466" s="251">
        <v>1</v>
      </c>
      <c r="I466" s="252">
        <v>439</v>
      </c>
      <c r="J466" s="252">
        <v>439</v>
      </c>
    </row>
    <row r="467" spans="1:10" x14ac:dyDescent="0.3">
      <c r="A467" s="248" t="s">
        <v>305</v>
      </c>
      <c r="B467" s="249" t="s">
        <v>516</v>
      </c>
      <c r="C467" s="248" t="s">
        <v>43</v>
      </c>
      <c r="D467" s="248" t="s">
        <v>517</v>
      </c>
      <c r="E467" s="503" t="s">
        <v>306</v>
      </c>
      <c r="F467" s="503"/>
      <c r="G467" s="250" t="s">
        <v>13</v>
      </c>
      <c r="H467" s="251">
        <v>1</v>
      </c>
      <c r="I467" s="252">
        <v>58.64</v>
      </c>
      <c r="J467" s="252">
        <v>58.64</v>
      </c>
    </row>
    <row r="468" spans="1:10" x14ac:dyDescent="0.3">
      <c r="A468" s="248" t="s">
        <v>305</v>
      </c>
      <c r="B468" s="249" t="s">
        <v>518</v>
      </c>
      <c r="C468" s="248" t="s">
        <v>16</v>
      </c>
      <c r="D468" s="248" t="s">
        <v>519</v>
      </c>
      <c r="E468" s="503" t="s">
        <v>306</v>
      </c>
      <c r="F468" s="503"/>
      <c r="G468" s="250" t="s">
        <v>13</v>
      </c>
      <c r="H468" s="251">
        <v>1</v>
      </c>
      <c r="I468" s="252">
        <v>306.54000000000002</v>
      </c>
      <c r="J468" s="252">
        <v>306.54000000000002</v>
      </c>
    </row>
    <row r="469" spans="1:10" x14ac:dyDescent="0.3">
      <c r="A469" s="248" t="s">
        <v>305</v>
      </c>
      <c r="B469" s="249" t="s">
        <v>520</v>
      </c>
      <c r="C469" s="248" t="s">
        <v>43</v>
      </c>
      <c r="D469" s="248" t="s">
        <v>521</v>
      </c>
      <c r="E469" s="503" t="s">
        <v>306</v>
      </c>
      <c r="F469" s="503"/>
      <c r="G469" s="250" t="s">
        <v>13</v>
      </c>
      <c r="H469" s="251">
        <v>3</v>
      </c>
      <c r="I469" s="252">
        <v>10.23</v>
      </c>
      <c r="J469" s="252">
        <v>30.69</v>
      </c>
    </row>
    <row r="470" spans="1:10" x14ac:dyDescent="0.3">
      <c r="A470" s="248" t="s">
        <v>305</v>
      </c>
      <c r="B470" s="249" t="s">
        <v>522</v>
      </c>
      <c r="C470" s="248" t="s">
        <v>71</v>
      </c>
      <c r="D470" s="248" t="s">
        <v>523</v>
      </c>
      <c r="E470" s="503" t="s">
        <v>306</v>
      </c>
      <c r="F470" s="503"/>
      <c r="G470" s="250" t="s">
        <v>13</v>
      </c>
      <c r="H470" s="251">
        <v>25</v>
      </c>
      <c r="I470" s="252">
        <v>0.75</v>
      </c>
      <c r="J470" s="252">
        <v>18.75</v>
      </c>
    </row>
    <row r="471" spans="1:10" x14ac:dyDescent="0.3">
      <c r="A471" s="248" t="s">
        <v>305</v>
      </c>
      <c r="B471" s="249" t="s">
        <v>524</v>
      </c>
      <c r="C471" s="248" t="s">
        <v>71</v>
      </c>
      <c r="D471" s="248" t="s">
        <v>525</v>
      </c>
      <c r="E471" s="503" t="s">
        <v>306</v>
      </c>
      <c r="F471" s="503"/>
      <c r="G471" s="250" t="s">
        <v>13</v>
      </c>
      <c r="H471" s="251">
        <v>10</v>
      </c>
      <c r="I471" s="252">
        <v>1.0900000000000001</v>
      </c>
      <c r="J471" s="252">
        <v>10.9</v>
      </c>
    </row>
    <row r="472" spans="1:10" ht="25" x14ac:dyDescent="0.3">
      <c r="A472" s="248" t="s">
        <v>305</v>
      </c>
      <c r="B472" s="249" t="s">
        <v>526</v>
      </c>
      <c r="C472" s="248" t="s">
        <v>43</v>
      </c>
      <c r="D472" s="248" t="s">
        <v>527</v>
      </c>
      <c r="E472" s="503" t="s">
        <v>306</v>
      </c>
      <c r="F472" s="503"/>
      <c r="G472" s="250" t="s">
        <v>88</v>
      </c>
      <c r="H472" s="251">
        <v>25</v>
      </c>
      <c r="I472" s="252">
        <v>2.19</v>
      </c>
      <c r="J472" s="252">
        <v>54.75</v>
      </c>
    </row>
    <row r="473" spans="1:10" ht="25" x14ac:dyDescent="0.3">
      <c r="A473" s="248" t="s">
        <v>305</v>
      </c>
      <c r="B473" s="249" t="s">
        <v>528</v>
      </c>
      <c r="C473" s="248" t="s">
        <v>16</v>
      </c>
      <c r="D473" s="248" t="s">
        <v>529</v>
      </c>
      <c r="E473" s="503" t="s">
        <v>306</v>
      </c>
      <c r="F473" s="503"/>
      <c r="G473" s="250" t="s">
        <v>13</v>
      </c>
      <c r="H473" s="251">
        <v>2</v>
      </c>
      <c r="I473" s="252">
        <v>287.54000000000002</v>
      </c>
      <c r="J473" s="252">
        <v>575.08000000000004</v>
      </c>
    </row>
    <row r="474" spans="1:10" ht="25" x14ac:dyDescent="0.3">
      <c r="A474" s="248" t="s">
        <v>305</v>
      </c>
      <c r="B474" s="249" t="s">
        <v>530</v>
      </c>
      <c r="C474" s="248" t="s">
        <v>43</v>
      </c>
      <c r="D474" s="248" t="s">
        <v>531</v>
      </c>
      <c r="E474" s="503" t="s">
        <v>306</v>
      </c>
      <c r="F474" s="503"/>
      <c r="G474" s="250" t="s">
        <v>13</v>
      </c>
      <c r="H474" s="251">
        <v>1</v>
      </c>
      <c r="I474" s="252">
        <v>116.84</v>
      </c>
      <c r="J474" s="252">
        <v>116.84</v>
      </c>
    </row>
    <row r="475" spans="1:10" ht="25" x14ac:dyDescent="0.3">
      <c r="A475" s="232"/>
      <c r="B475" s="232"/>
      <c r="C475" s="232"/>
      <c r="D475" s="232"/>
      <c r="E475" s="249" t="s">
        <v>300</v>
      </c>
      <c r="F475" s="252">
        <v>135.92866459999999</v>
      </c>
      <c r="G475" s="249" t="s">
        <v>301</v>
      </c>
      <c r="H475" s="252">
        <v>114.07</v>
      </c>
      <c r="I475" s="249" t="s">
        <v>302</v>
      </c>
      <c r="J475" s="252">
        <v>250</v>
      </c>
    </row>
    <row r="476" spans="1:10" ht="25" x14ac:dyDescent="0.3">
      <c r="A476" s="232"/>
      <c r="B476" s="232"/>
      <c r="C476" s="232"/>
      <c r="D476" s="232"/>
      <c r="E476" s="249" t="s">
        <v>303</v>
      </c>
      <c r="F476" s="252">
        <v>453.1</v>
      </c>
      <c r="G476" s="249"/>
      <c r="H476" s="499" t="s">
        <v>304</v>
      </c>
      <c r="I476" s="499"/>
      <c r="J476" s="252">
        <v>2421.4</v>
      </c>
    </row>
    <row r="477" spans="1:10" ht="14.5" thickBot="1" x14ac:dyDescent="0.35">
      <c r="A477" s="233"/>
      <c r="B477" s="233"/>
      <c r="C477" s="233"/>
      <c r="D477" s="233"/>
      <c r="E477" s="233"/>
      <c r="F477" s="233"/>
      <c r="G477" s="233"/>
      <c r="H477" s="234"/>
      <c r="I477" s="233"/>
      <c r="J477" s="235"/>
    </row>
    <row r="478" spans="1:10" ht="14.5" thickTop="1" x14ac:dyDescent="0.3">
      <c r="A478" s="236"/>
      <c r="B478" s="236"/>
      <c r="C478" s="236"/>
      <c r="D478" s="236"/>
      <c r="E478" s="236"/>
      <c r="F478" s="236"/>
      <c r="G478" s="236"/>
      <c r="H478" s="236"/>
      <c r="I478" s="236"/>
      <c r="J478" s="236"/>
    </row>
    <row r="479" spans="1:10" x14ac:dyDescent="0.3">
      <c r="A479" s="240" t="s">
        <v>707</v>
      </c>
      <c r="B479" s="241" t="s">
        <v>1</v>
      </c>
      <c r="C479" s="240" t="s">
        <v>2</v>
      </c>
      <c r="D479" s="240" t="s">
        <v>3</v>
      </c>
      <c r="E479" s="501" t="s">
        <v>291</v>
      </c>
      <c r="F479" s="501"/>
      <c r="G479" s="242" t="s">
        <v>4</v>
      </c>
      <c r="H479" s="241" t="s">
        <v>5</v>
      </c>
      <c r="I479" s="241" t="s">
        <v>6</v>
      </c>
      <c r="J479" s="241" t="s">
        <v>7</v>
      </c>
    </row>
    <row r="480" spans="1:10" x14ac:dyDescent="0.3">
      <c r="A480" s="243" t="s">
        <v>292</v>
      </c>
      <c r="B480" s="244" t="s">
        <v>106</v>
      </c>
      <c r="C480" s="243" t="s">
        <v>43</v>
      </c>
      <c r="D480" s="243" t="s">
        <v>107</v>
      </c>
      <c r="E480" s="502" t="s">
        <v>477</v>
      </c>
      <c r="F480" s="502"/>
      <c r="G480" s="245" t="s">
        <v>13</v>
      </c>
      <c r="H480" s="246">
        <v>1</v>
      </c>
      <c r="I480" s="247">
        <v>81.05</v>
      </c>
      <c r="J480" s="247">
        <v>81.05</v>
      </c>
    </row>
    <row r="481" spans="1:10" ht="25" x14ac:dyDescent="0.3">
      <c r="A481" s="248" t="s">
        <v>294</v>
      </c>
      <c r="B481" s="249" t="s">
        <v>480</v>
      </c>
      <c r="C481" s="248" t="s">
        <v>43</v>
      </c>
      <c r="D481" s="248" t="s">
        <v>481</v>
      </c>
      <c r="E481" s="503" t="s">
        <v>297</v>
      </c>
      <c r="F481" s="503"/>
      <c r="G481" s="250" t="s">
        <v>119</v>
      </c>
      <c r="H481" s="251">
        <v>0.25309999999999999</v>
      </c>
      <c r="I481" s="252">
        <v>23.24</v>
      </c>
      <c r="J481" s="252">
        <v>5.88</v>
      </c>
    </row>
    <row r="482" spans="1:10" ht="25" x14ac:dyDescent="0.3">
      <c r="A482" s="248" t="s">
        <v>294</v>
      </c>
      <c r="B482" s="249" t="s">
        <v>478</v>
      </c>
      <c r="C482" s="248" t="s">
        <v>43</v>
      </c>
      <c r="D482" s="248" t="s">
        <v>479</v>
      </c>
      <c r="E482" s="503" t="s">
        <v>297</v>
      </c>
      <c r="F482" s="503"/>
      <c r="G482" s="250" t="s">
        <v>119</v>
      </c>
      <c r="H482" s="251">
        <v>0.25309999999999999</v>
      </c>
      <c r="I482" s="252">
        <v>19.2</v>
      </c>
      <c r="J482" s="252">
        <v>4.8499999999999996</v>
      </c>
    </row>
    <row r="483" spans="1:10" ht="25" x14ac:dyDescent="0.3">
      <c r="A483" s="248" t="s">
        <v>305</v>
      </c>
      <c r="B483" s="249" t="s">
        <v>532</v>
      </c>
      <c r="C483" s="248" t="s">
        <v>43</v>
      </c>
      <c r="D483" s="248" t="s">
        <v>533</v>
      </c>
      <c r="E483" s="503" t="s">
        <v>306</v>
      </c>
      <c r="F483" s="503"/>
      <c r="G483" s="250" t="s">
        <v>13</v>
      </c>
      <c r="H483" s="251">
        <v>1</v>
      </c>
      <c r="I483" s="252">
        <v>70.319999999999993</v>
      </c>
      <c r="J483" s="252">
        <v>70.319999999999993</v>
      </c>
    </row>
    <row r="484" spans="1:10" ht="25" x14ac:dyDescent="0.3">
      <c r="A484" s="232"/>
      <c r="B484" s="232"/>
      <c r="C484" s="232"/>
      <c r="D484" s="232"/>
      <c r="E484" s="249" t="s">
        <v>300</v>
      </c>
      <c r="F484" s="252">
        <v>4.4802087864288822</v>
      </c>
      <c r="G484" s="249" t="s">
        <v>301</v>
      </c>
      <c r="H484" s="252">
        <v>3.76</v>
      </c>
      <c r="I484" s="249" t="s">
        <v>302</v>
      </c>
      <c r="J484" s="252">
        <v>8.24</v>
      </c>
    </row>
    <row r="485" spans="1:10" ht="25" x14ac:dyDescent="0.3">
      <c r="A485" s="232"/>
      <c r="B485" s="232"/>
      <c r="C485" s="232"/>
      <c r="D485" s="232"/>
      <c r="E485" s="249" t="s">
        <v>303</v>
      </c>
      <c r="F485" s="252">
        <v>18.649999999999999</v>
      </c>
      <c r="G485" s="249"/>
      <c r="H485" s="499" t="s">
        <v>304</v>
      </c>
      <c r="I485" s="499"/>
      <c r="J485" s="252">
        <v>99.7</v>
      </c>
    </row>
    <row r="486" spans="1:10" ht="14.5" thickBot="1" x14ac:dyDescent="0.35">
      <c r="A486" s="233"/>
      <c r="B486" s="233"/>
      <c r="C486" s="233"/>
      <c r="D486" s="233"/>
      <c r="E486" s="233"/>
      <c r="F486" s="233"/>
      <c r="G486" s="233"/>
      <c r="H486" s="234"/>
      <c r="I486" s="233"/>
      <c r="J486" s="235"/>
    </row>
    <row r="487" spans="1:10" ht="14.5" thickTop="1" x14ac:dyDescent="0.3">
      <c r="A487" s="236"/>
      <c r="B487" s="236"/>
      <c r="C487" s="236"/>
      <c r="D487" s="236"/>
      <c r="E487" s="236"/>
      <c r="F487" s="236"/>
      <c r="G487" s="236"/>
      <c r="H487" s="236"/>
      <c r="I487" s="236"/>
      <c r="J487" s="236"/>
    </row>
    <row r="488" spans="1:10" x14ac:dyDescent="0.3">
      <c r="A488" s="240" t="s">
        <v>708</v>
      </c>
      <c r="B488" s="241" t="s">
        <v>1</v>
      </c>
      <c r="C488" s="240" t="s">
        <v>2</v>
      </c>
      <c r="D488" s="240" t="s">
        <v>3</v>
      </c>
      <c r="E488" s="501" t="s">
        <v>291</v>
      </c>
      <c r="F488" s="501"/>
      <c r="G488" s="242" t="s">
        <v>4</v>
      </c>
      <c r="H488" s="241" t="s">
        <v>5</v>
      </c>
      <c r="I488" s="241" t="s">
        <v>6</v>
      </c>
      <c r="J488" s="241" t="s">
        <v>7</v>
      </c>
    </row>
    <row r="489" spans="1:10" x14ac:dyDescent="0.3">
      <c r="A489" s="243" t="s">
        <v>292</v>
      </c>
      <c r="B489" s="244" t="s">
        <v>108</v>
      </c>
      <c r="C489" s="243" t="s">
        <v>71</v>
      </c>
      <c r="D489" s="243" t="s">
        <v>109</v>
      </c>
      <c r="E489" s="502" t="s">
        <v>709</v>
      </c>
      <c r="F489" s="502"/>
      <c r="G489" s="245" t="s">
        <v>88</v>
      </c>
      <c r="H489" s="246">
        <v>1</v>
      </c>
      <c r="I489" s="247">
        <v>62.69</v>
      </c>
      <c r="J489" s="247">
        <v>62.69</v>
      </c>
    </row>
    <row r="490" spans="1:10" ht="25" x14ac:dyDescent="0.3">
      <c r="A490" s="248" t="s">
        <v>294</v>
      </c>
      <c r="B490" s="249" t="s">
        <v>478</v>
      </c>
      <c r="C490" s="248" t="s">
        <v>43</v>
      </c>
      <c r="D490" s="248" t="s">
        <v>479</v>
      </c>
      <c r="E490" s="503" t="s">
        <v>297</v>
      </c>
      <c r="F490" s="503"/>
      <c r="G490" s="250" t="s">
        <v>119</v>
      </c>
      <c r="H490" s="251">
        <v>0.46400000000000002</v>
      </c>
      <c r="I490" s="252">
        <v>19.2</v>
      </c>
      <c r="J490" s="252">
        <v>8.9</v>
      </c>
    </row>
    <row r="491" spans="1:10" ht="25" x14ac:dyDescent="0.3">
      <c r="A491" s="248" t="s">
        <v>294</v>
      </c>
      <c r="B491" s="249" t="s">
        <v>480</v>
      </c>
      <c r="C491" s="248" t="s">
        <v>43</v>
      </c>
      <c r="D491" s="248" t="s">
        <v>481</v>
      </c>
      <c r="E491" s="503" t="s">
        <v>297</v>
      </c>
      <c r="F491" s="503"/>
      <c r="G491" s="250" t="s">
        <v>119</v>
      </c>
      <c r="H491" s="251">
        <v>0.46400000000000002</v>
      </c>
      <c r="I491" s="252">
        <v>23.24</v>
      </c>
      <c r="J491" s="252">
        <v>10.78</v>
      </c>
    </row>
    <row r="492" spans="1:10" x14ac:dyDescent="0.3">
      <c r="A492" s="248" t="s">
        <v>305</v>
      </c>
      <c r="B492" s="249" t="s">
        <v>534</v>
      </c>
      <c r="C492" s="248" t="s">
        <v>71</v>
      </c>
      <c r="D492" s="248" t="s">
        <v>535</v>
      </c>
      <c r="E492" s="503" t="s">
        <v>306</v>
      </c>
      <c r="F492" s="503"/>
      <c r="G492" s="250" t="s">
        <v>88</v>
      </c>
      <c r="H492" s="251">
        <v>1.05</v>
      </c>
      <c r="I492" s="252">
        <v>40.97</v>
      </c>
      <c r="J492" s="252">
        <v>43.01</v>
      </c>
    </row>
    <row r="493" spans="1:10" ht="25" x14ac:dyDescent="0.3">
      <c r="A493" s="232"/>
      <c r="B493" s="232"/>
      <c r="C493" s="232"/>
      <c r="D493" s="232"/>
      <c r="E493" s="249" t="s">
        <v>300</v>
      </c>
      <c r="F493" s="252">
        <v>8.2209656372335793</v>
      </c>
      <c r="G493" s="249" t="s">
        <v>301</v>
      </c>
      <c r="H493" s="252">
        <v>6.9</v>
      </c>
      <c r="I493" s="249" t="s">
        <v>302</v>
      </c>
      <c r="J493" s="252">
        <v>15.12</v>
      </c>
    </row>
    <row r="494" spans="1:10" ht="25" x14ac:dyDescent="0.3">
      <c r="A494" s="232"/>
      <c r="B494" s="232"/>
      <c r="C494" s="232"/>
      <c r="D494" s="232"/>
      <c r="E494" s="249" t="s">
        <v>303</v>
      </c>
      <c r="F494" s="252">
        <v>14.43</v>
      </c>
      <c r="G494" s="249"/>
      <c r="H494" s="499" t="s">
        <v>304</v>
      </c>
      <c r="I494" s="499"/>
      <c r="J494" s="252">
        <v>77.12</v>
      </c>
    </row>
    <row r="495" spans="1:10" ht="14.5" thickBot="1" x14ac:dyDescent="0.35">
      <c r="A495" s="233"/>
      <c r="B495" s="233"/>
      <c r="C495" s="233"/>
      <c r="D495" s="233"/>
      <c r="E495" s="233"/>
      <c r="F495" s="233"/>
      <c r="G495" s="233"/>
      <c r="H495" s="234"/>
      <c r="I495" s="233"/>
      <c r="J495" s="235"/>
    </row>
    <row r="496" spans="1:10" ht="14.5" thickTop="1" x14ac:dyDescent="0.3">
      <c r="A496" s="236"/>
      <c r="B496" s="236"/>
      <c r="C496" s="236"/>
      <c r="D496" s="236"/>
      <c r="E496" s="236"/>
      <c r="F496" s="236"/>
      <c r="G496" s="236"/>
      <c r="H496" s="236"/>
      <c r="I496" s="236"/>
      <c r="J496" s="236"/>
    </row>
    <row r="497" spans="1:10" x14ac:dyDescent="0.3">
      <c r="A497" s="240" t="s">
        <v>710</v>
      </c>
      <c r="B497" s="241" t="s">
        <v>1</v>
      </c>
      <c r="C497" s="240" t="s">
        <v>2</v>
      </c>
      <c r="D497" s="240" t="s">
        <v>3</v>
      </c>
      <c r="E497" s="501" t="s">
        <v>291</v>
      </c>
      <c r="F497" s="501"/>
      <c r="G497" s="242" t="s">
        <v>4</v>
      </c>
      <c r="H497" s="241" t="s">
        <v>5</v>
      </c>
      <c r="I497" s="241" t="s">
        <v>6</v>
      </c>
      <c r="J497" s="241" t="s">
        <v>7</v>
      </c>
    </row>
    <row r="498" spans="1:10" x14ac:dyDescent="0.3">
      <c r="A498" s="243" t="s">
        <v>292</v>
      </c>
      <c r="B498" s="244" t="s">
        <v>110</v>
      </c>
      <c r="C498" s="243" t="s">
        <v>71</v>
      </c>
      <c r="D498" s="243" t="s">
        <v>111</v>
      </c>
      <c r="E498" s="502" t="s">
        <v>711</v>
      </c>
      <c r="F498" s="502"/>
      <c r="G498" s="245" t="s">
        <v>13</v>
      </c>
      <c r="H498" s="246">
        <v>1</v>
      </c>
      <c r="I498" s="247">
        <v>113.92</v>
      </c>
      <c r="J498" s="247">
        <v>113.92</v>
      </c>
    </row>
    <row r="499" spans="1:10" ht="25" x14ac:dyDescent="0.3">
      <c r="A499" s="248" t="s">
        <v>294</v>
      </c>
      <c r="B499" s="249" t="s">
        <v>478</v>
      </c>
      <c r="C499" s="248" t="s">
        <v>43</v>
      </c>
      <c r="D499" s="248" t="s">
        <v>479</v>
      </c>
      <c r="E499" s="503" t="s">
        <v>297</v>
      </c>
      <c r="F499" s="503"/>
      <c r="G499" s="250" t="s">
        <v>119</v>
      </c>
      <c r="H499" s="251">
        <v>0.5</v>
      </c>
      <c r="I499" s="252">
        <v>19.2</v>
      </c>
      <c r="J499" s="252">
        <v>9.6</v>
      </c>
    </row>
    <row r="500" spans="1:10" ht="25" x14ac:dyDescent="0.3">
      <c r="A500" s="248" t="s">
        <v>294</v>
      </c>
      <c r="B500" s="249" t="s">
        <v>480</v>
      </c>
      <c r="C500" s="248" t="s">
        <v>43</v>
      </c>
      <c r="D500" s="248" t="s">
        <v>481</v>
      </c>
      <c r="E500" s="503" t="s">
        <v>297</v>
      </c>
      <c r="F500" s="503"/>
      <c r="G500" s="250" t="s">
        <v>119</v>
      </c>
      <c r="H500" s="251">
        <v>0.5</v>
      </c>
      <c r="I500" s="252">
        <v>23.24</v>
      </c>
      <c r="J500" s="252">
        <v>11.62</v>
      </c>
    </row>
    <row r="501" spans="1:10" x14ac:dyDescent="0.3">
      <c r="A501" s="248" t="s">
        <v>305</v>
      </c>
      <c r="B501" s="249" t="s">
        <v>536</v>
      </c>
      <c r="C501" s="248" t="s">
        <v>71</v>
      </c>
      <c r="D501" s="248" t="s">
        <v>537</v>
      </c>
      <c r="E501" s="503" t="s">
        <v>306</v>
      </c>
      <c r="F501" s="503"/>
      <c r="G501" s="250" t="s">
        <v>13</v>
      </c>
      <c r="H501" s="251">
        <v>1</v>
      </c>
      <c r="I501" s="252">
        <v>92.7</v>
      </c>
      <c r="J501" s="252">
        <v>92.7</v>
      </c>
    </row>
    <row r="502" spans="1:10" ht="25" x14ac:dyDescent="0.3">
      <c r="A502" s="232"/>
      <c r="B502" s="232"/>
      <c r="C502" s="232"/>
      <c r="D502" s="232"/>
      <c r="E502" s="249" t="s">
        <v>300</v>
      </c>
      <c r="F502" s="252">
        <v>8.8625489000000002</v>
      </c>
      <c r="G502" s="249" t="s">
        <v>301</v>
      </c>
      <c r="H502" s="252">
        <v>7.44</v>
      </c>
      <c r="I502" s="249" t="s">
        <v>302</v>
      </c>
      <c r="J502" s="252">
        <v>16.3</v>
      </c>
    </row>
    <row r="503" spans="1:10" ht="25" x14ac:dyDescent="0.3">
      <c r="A503" s="232"/>
      <c r="B503" s="232"/>
      <c r="C503" s="232"/>
      <c r="D503" s="232"/>
      <c r="E503" s="249" t="s">
        <v>303</v>
      </c>
      <c r="F503" s="252">
        <v>26.22</v>
      </c>
      <c r="G503" s="249"/>
      <c r="H503" s="499" t="s">
        <v>304</v>
      </c>
      <c r="I503" s="499"/>
      <c r="J503" s="252">
        <v>140.13999999999999</v>
      </c>
    </row>
    <row r="504" spans="1:10" ht="14.5" thickBot="1" x14ac:dyDescent="0.35">
      <c r="A504" s="233"/>
      <c r="B504" s="233"/>
      <c r="C504" s="233"/>
      <c r="D504" s="233"/>
      <c r="E504" s="233"/>
      <c r="F504" s="233"/>
      <c r="G504" s="233"/>
      <c r="H504" s="234"/>
      <c r="I504" s="233"/>
      <c r="J504" s="235"/>
    </row>
    <row r="505" spans="1:10" ht="14.5" thickTop="1" x14ac:dyDescent="0.3">
      <c r="A505" s="236"/>
      <c r="B505" s="236"/>
      <c r="C505" s="236"/>
      <c r="D505" s="236"/>
      <c r="E505" s="236"/>
      <c r="F505" s="236"/>
      <c r="G505" s="236"/>
      <c r="H505" s="236"/>
      <c r="I505" s="236"/>
      <c r="J505" s="236"/>
    </row>
    <row r="506" spans="1:10" x14ac:dyDescent="0.3">
      <c r="A506" s="240" t="s">
        <v>712</v>
      </c>
      <c r="B506" s="241" t="s">
        <v>1</v>
      </c>
      <c r="C506" s="240" t="s">
        <v>2</v>
      </c>
      <c r="D506" s="240" t="s">
        <v>3</v>
      </c>
      <c r="E506" s="501" t="s">
        <v>291</v>
      </c>
      <c r="F506" s="501"/>
      <c r="G506" s="242" t="s">
        <v>4</v>
      </c>
      <c r="H506" s="241" t="s">
        <v>5</v>
      </c>
      <c r="I506" s="241" t="s">
        <v>6</v>
      </c>
      <c r="J506" s="241" t="s">
        <v>7</v>
      </c>
    </row>
    <row r="507" spans="1:10" x14ac:dyDescent="0.3">
      <c r="A507" s="243" t="s">
        <v>292</v>
      </c>
      <c r="B507" s="244" t="s">
        <v>112</v>
      </c>
      <c r="C507" s="243" t="s">
        <v>71</v>
      </c>
      <c r="D507" s="243" t="s">
        <v>113</v>
      </c>
      <c r="E507" s="502" t="s">
        <v>686</v>
      </c>
      <c r="F507" s="502"/>
      <c r="G507" s="245" t="s">
        <v>13</v>
      </c>
      <c r="H507" s="246">
        <v>1</v>
      </c>
      <c r="I507" s="247">
        <v>42.43</v>
      </c>
      <c r="J507" s="247">
        <v>42.43</v>
      </c>
    </row>
    <row r="508" spans="1:10" ht="25" x14ac:dyDescent="0.3">
      <c r="A508" s="248" t="s">
        <v>294</v>
      </c>
      <c r="B508" s="249" t="s">
        <v>371</v>
      </c>
      <c r="C508" s="248" t="s">
        <v>43</v>
      </c>
      <c r="D508" s="248" t="s">
        <v>372</v>
      </c>
      <c r="E508" s="503" t="s">
        <v>297</v>
      </c>
      <c r="F508" s="503"/>
      <c r="G508" s="250" t="s">
        <v>119</v>
      </c>
      <c r="H508" s="251">
        <v>0.03</v>
      </c>
      <c r="I508" s="252">
        <v>17.82</v>
      </c>
      <c r="J508" s="252">
        <v>0.53</v>
      </c>
    </row>
    <row r="509" spans="1:10" ht="25" x14ac:dyDescent="0.3">
      <c r="A509" s="248" t="s">
        <v>305</v>
      </c>
      <c r="B509" s="249" t="s">
        <v>538</v>
      </c>
      <c r="C509" s="248" t="s">
        <v>71</v>
      </c>
      <c r="D509" s="248" t="s">
        <v>539</v>
      </c>
      <c r="E509" s="503" t="s">
        <v>306</v>
      </c>
      <c r="F509" s="503"/>
      <c r="G509" s="250" t="s">
        <v>13</v>
      </c>
      <c r="H509" s="251">
        <v>1</v>
      </c>
      <c r="I509" s="252">
        <v>41.9</v>
      </c>
      <c r="J509" s="252">
        <v>41.9</v>
      </c>
    </row>
    <row r="510" spans="1:10" ht="25" x14ac:dyDescent="0.3">
      <c r="A510" s="232"/>
      <c r="B510" s="232"/>
      <c r="C510" s="232"/>
      <c r="D510" s="232"/>
      <c r="E510" s="249" t="s">
        <v>300</v>
      </c>
      <c r="F510" s="252">
        <v>0.21204871683340581</v>
      </c>
      <c r="G510" s="249" t="s">
        <v>301</v>
      </c>
      <c r="H510" s="252">
        <v>0.18</v>
      </c>
      <c r="I510" s="249" t="s">
        <v>302</v>
      </c>
      <c r="J510" s="252">
        <v>0.39</v>
      </c>
    </row>
    <row r="511" spans="1:10" ht="25" x14ac:dyDescent="0.3">
      <c r="A511" s="232"/>
      <c r="B511" s="232"/>
      <c r="C511" s="232"/>
      <c r="D511" s="232"/>
      <c r="E511" s="249" t="s">
        <v>303</v>
      </c>
      <c r="F511" s="252">
        <v>9.76</v>
      </c>
      <c r="G511" s="249"/>
      <c r="H511" s="499" t="s">
        <v>304</v>
      </c>
      <c r="I511" s="499"/>
      <c r="J511" s="252">
        <v>52.19</v>
      </c>
    </row>
    <row r="512" spans="1:10" ht="14.5" thickBot="1" x14ac:dyDescent="0.35">
      <c r="A512" s="233"/>
      <c r="B512" s="233"/>
      <c r="C512" s="233"/>
      <c r="D512" s="233"/>
      <c r="E512" s="233"/>
      <c r="F512" s="233"/>
      <c r="G512" s="233"/>
      <c r="H512" s="234"/>
      <c r="I512" s="233"/>
      <c r="J512" s="235"/>
    </row>
    <row r="513" spans="1:10" ht="14.5" thickTop="1" x14ac:dyDescent="0.3">
      <c r="A513" s="236"/>
      <c r="B513" s="236"/>
      <c r="C513" s="236"/>
      <c r="D513" s="236"/>
      <c r="E513" s="236"/>
      <c r="F513" s="236"/>
      <c r="G513" s="236"/>
      <c r="H513" s="236"/>
      <c r="I513" s="236"/>
      <c r="J513" s="236"/>
    </row>
    <row r="514" spans="1:10" x14ac:dyDescent="0.3">
      <c r="A514" s="237" t="s">
        <v>713</v>
      </c>
      <c r="B514" s="237"/>
      <c r="C514" s="237"/>
      <c r="D514" s="237" t="s">
        <v>114</v>
      </c>
      <c r="E514" s="237"/>
      <c r="F514" s="500"/>
      <c r="G514" s="500"/>
      <c r="H514" s="238"/>
      <c r="I514" s="237"/>
      <c r="J514" s="239"/>
    </row>
    <row r="515" spans="1:10" x14ac:dyDescent="0.3">
      <c r="A515" s="240" t="s">
        <v>121</v>
      </c>
      <c r="B515" s="241" t="s">
        <v>1</v>
      </c>
      <c r="C515" s="240" t="s">
        <v>2</v>
      </c>
      <c r="D515" s="240" t="s">
        <v>3</v>
      </c>
      <c r="E515" s="501" t="s">
        <v>291</v>
      </c>
      <c r="F515" s="501"/>
      <c r="G515" s="242" t="s">
        <v>4</v>
      </c>
      <c r="H515" s="241" t="s">
        <v>5</v>
      </c>
      <c r="I515" s="241" t="s">
        <v>6</v>
      </c>
      <c r="J515" s="241" t="s">
        <v>7</v>
      </c>
    </row>
    <row r="516" spans="1:10" ht="26" x14ac:dyDescent="0.3">
      <c r="A516" s="243" t="s">
        <v>292</v>
      </c>
      <c r="B516" s="244" t="s">
        <v>115</v>
      </c>
      <c r="C516" s="243" t="s">
        <v>16</v>
      </c>
      <c r="D516" s="243" t="s">
        <v>116</v>
      </c>
      <c r="E516" s="502">
        <v>43.11</v>
      </c>
      <c r="F516" s="502"/>
      <c r="G516" s="245" t="s">
        <v>13</v>
      </c>
      <c r="H516" s="246">
        <v>1</v>
      </c>
      <c r="I516" s="247">
        <v>9558.5</v>
      </c>
      <c r="J516" s="247">
        <v>9558.5</v>
      </c>
    </row>
    <row r="517" spans="1:10" x14ac:dyDescent="0.3">
      <c r="A517" s="248" t="s">
        <v>305</v>
      </c>
      <c r="B517" s="249" t="s">
        <v>546</v>
      </c>
      <c r="C517" s="248" t="s">
        <v>16</v>
      </c>
      <c r="D517" s="248" t="s">
        <v>547</v>
      </c>
      <c r="E517" s="503" t="s">
        <v>322</v>
      </c>
      <c r="F517" s="503"/>
      <c r="G517" s="250" t="s">
        <v>119</v>
      </c>
      <c r="H517" s="251">
        <v>4</v>
      </c>
      <c r="I517" s="252">
        <v>28.363199999999999</v>
      </c>
      <c r="J517" s="252">
        <v>113.45</v>
      </c>
    </row>
    <row r="518" spans="1:10" x14ac:dyDescent="0.3">
      <c r="A518" s="248" t="s">
        <v>305</v>
      </c>
      <c r="B518" s="249" t="s">
        <v>544</v>
      </c>
      <c r="C518" s="248" t="s">
        <v>16</v>
      </c>
      <c r="D518" s="248" t="s">
        <v>545</v>
      </c>
      <c r="E518" s="503" t="s">
        <v>322</v>
      </c>
      <c r="F518" s="503"/>
      <c r="G518" s="250" t="s">
        <v>119</v>
      </c>
      <c r="H518" s="251">
        <v>8</v>
      </c>
      <c r="I518" s="252">
        <v>19.448399999999999</v>
      </c>
      <c r="J518" s="252">
        <v>155.58000000000001</v>
      </c>
    </row>
    <row r="519" spans="1:10" x14ac:dyDescent="0.3">
      <c r="A519" s="248" t="s">
        <v>305</v>
      </c>
      <c r="B519" s="249" t="s">
        <v>540</v>
      </c>
      <c r="C519" s="248" t="s">
        <v>16</v>
      </c>
      <c r="D519" s="248" t="s">
        <v>541</v>
      </c>
      <c r="E519" s="503" t="s">
        <v>322</v>
      </c>
      <c r="F519" s="503"/>
      <c r="G519" s="250" t="s">
        <v>119</v>
      </c>
      <c r="H519" s="251">
        <v>8</v>
      </c>
      <c r="I519" s="252">
        <v>28.363199999999999</v>
      </c>
      <c r="J519" s="252">
        <v>226.9</v>
      </c>
    </row>
    <row r="520" spans="1:10" x14ac:dyDescent="0.3">
      <c r="A520" s="248" t="s">
        <v>305</v>
      </c>
      <c r="B520" s="249" t="s">
        <v>542</v>
      </c>
      <c r="C520" s="248" t="s">
        <v>16</v>
      </c>
      <c r="D520" s="248" t="s">
        <v>543</v>
      </c>
      <c r="E520" s="503" t="s">
        <v>322</v>
      </c>
      <c r="F520" s="503"/>
      <c r="G520" s="250" t="s">
        <v>119</v>
      </c>
      <c r="H520" s="251">
        <v>4</v>
      </c>
      <c r="I520" s="252">
        <v>19.448399999999999</v>
      </c>
      <c r="J520" s="252">
        <v>77.790000000000006</v>
      </c>
    </row>
    <row r="521" spans="1:10" x14ac:dyDescent="0.3">
      <c r="A521" s="248" t="s">
        <v>305</v>
      </c>
      <c r="B521" s="249" t="s">
        <v>548</v>
      </c>
      <c r="C521" s="248" t="s">
        <v>16</v>
      </c>
      <c r="D521" s="248" t="s">
        <v>549</v>
      </c>
      <c r="E521" s="503" t="s">
        <v>306</v>
      </c>
      <c r="F521" s="503"/>
      <c r="G521" s="250" t="s">
        <v>13</v>
      </c>
      <c r="H521" s="251">
        <v>1</v>
      </c>
      <c r="I521" s="252">
        <v>8984.7800000000007</v>
      </c>
      <c r="J521" s="252">
        <v>8984.7800000000007</v>
      </c>
    </row>
    <row r="522" spans="1:10" ht="25" x14ac:dyDescent="0.3">
      <c r="A522" s="232"/>
      <c r="B522" s="232"/>
      <c r="C522" s="232"/>
      <c r="D522" s="232"/>
      <c r="E522" s="249" t="s">
        <v>300</v>
      </c>
      <c r="F522" s="252">
        <v>311.93997389999998</v>
      </c>
      <c r="G522" s="249" t="s">
        <v>301</v>
      </c>
      <c r="H522" s="252">
        <v>261.77999999999997</v>
      </c>
      <c r="I522" s="249" t="s">
        <v>302</v>
      </c>
      <c r="J522" s="252">
        <v>573.72</v>
      </c>
    </row>
    <row r="523" spans="1:10" ht="25" x14ac:dyDescent="0.3">
      <c r="A523" s="232"/>
      <c r="B523" s="232"/>
      <c r="C523" s="232"/>
      <c r="D523" s="232"/>
      <c r="E523" s="249" t="s">
        <v>303</v>
      </c>
      <c r="F523" s="252">
        <v>2200.36</v>
      </c>
      <c r="G523" s="249"/>
      <c r="H523" s="499" t="s">
        <v>304</v>
      </c>
      <c r="I523" s="499"/>
      <c r="J523" s="252">
        <v>11758.86</v>
      </c>
    </row>
    <row r="524" spans="1:10" ht="14.5" thickBot="1" x14ac:dyDescent="0.35">
      <c r="A524" s="233"/>
      <c r="B524" s="233"/>
      <c r="C524" s="233"/>
      <c r="D524" s="233"/>
      <c r="E524" s="233"/>
      <c r="F524" s="233"/>
      <c r="G524" s="233"/>
      <c r="H524" s="234"/>
      <c r="I524" s="233"/>
      <c r="J524" s="235"/>
    </row>
    <row r="525" spans="1:10" ht="14.5" thickTop="1" x14ac:dyDescent="0.3">
      <c r="A525" s="236"/>
      <c r="B525" s="236"/>
      <c r="C525" s="236"/>
      <c r="D525" s="236"/>
      <c r="E525" s="236"/>
      <c r="F525" s="236"/>
      <c r="G525" s="236"/>
      <c r="H525" s="236"/>
      <c r="I525" s="236"/>
      <c r="J525" s="236"/>
    </row>
    <row r="526" spans="1:10" x14ac:dyDescent="0.3">
      <c r="A526" s="240" t="s">
        <v>714</v>
      </c>
      <c r="B526" s="241" t="s">
        <v>1</v>
      </c>
      <c r="C526" s="240" t="s">
        <v>2</v>
      </c>
      <c r="D526" s="240" t="s">
        <v>3</v>
      </c>
      <c r="E526" s="501" t="s">
        <v>291</v>
      </c>
      <c r="F526" s="501"/>
      <c r="G526" s="242" t="s">
        <v>4</v>
      </c>
      <c r="H526" s="241" t="s">
        <v>5</v>
      </c>
      <c r="I526" s="241" t="s">
        <v>6</v>
      </c>
      <c r="J526" s="241" t="s">
        <v>7</v>
      </c>
    </row>
    <row r="527" spans="1:10" x14ac:dyDescent="0.3">
      <c r="A527" s="243" t="s">
        <v>292</v>
      </c>
      <c r="B527" s="244" t="s">
        <v>117</v>
      </c>
      <c r="C527" s="243" t="s">
        <v>16</v>
      </c>
      <c r="D527" s="243" t="s">
        <v>118</v>
      </c>
      <c r="E527" s="502">
        <v>1.28</v>
      </c>
      <c r="F527" s="502"/>
      <c r="G527" s="245" t="s">
        <v>119</v>
      </c>
      <c r="H527" s="246">
        <v>1</v>
      </c>
      <c r="I527" s="247">
        <v>357.43</v>
      </c>
      <c r="J527" s="247">
        <v>357.43</v>
      </c>
    </row>
    <row r="528" spans="1:10" ht="25" x14ac:dyDescent="0.3">
      <c r="A528" s="248" t="s">
        <v>305</v>
      </c>
      <c r="B528" s="249" t="s">
        <v>550</v>
      </c>
      <c r="C528" s="248" t="s">
        <v>16</v>
      </c>
      <c r="D528" s="248" t="s">
        <v>551</v>
      </c>
      <c r="E528" s="503" t="s">
        <v>306</v>
      </c>
      <c r="F528" s="503"/>
      <c r="G528" s="250" t="s">
        <v>119</v>
      </c>
      <c r="H528" s="251">
        <v>1</v>
      </c>
      <c r="I528" s="252">
        <v>357.43</v>
      </c>
      <c r="J528" s="252">
        <v>357.43</v>
      </c>
    </row>
    <row r="529" spans="1:10" ht="25" x14ac:dyDescent="0.3">
      <c r="A529" s="232"/>
      <c r="B529" s="232"/>
      <c r="C529" s="232"/>
      <c r="D529" s="232"/>
      <c r="E529" s="249" t="s">
        <v>300</v>
      </c>
      <c r="F529" s="252">
        <v>0</v>
      </c>
      <c r="G529" s="249" t="s">
        <v>301</v>
      </c>
      <c r="H529" s="252">
        <v>0</v>
      </c>
      <c r="I529" s="249" t="s">
        <v>302</v>
      </c>
      <c r="J529" s="252">
        <v>0</v>
      </c>
    </row>
    <row r="530" spans="1:10" ht="25" x14ac:dyDescent="0.3">
      <c r="A530" s="232"/>
      <c r="B530" s="232"/>
      <c r="C530" s="232"/>
      <c r="D530" s="232"/>
      <c r="E530" s="249" t="s">
        <v>303</v>
      </c>
      <c r="F530" s="252">
        <v>82.28</v>
      </c>
      <c r="G530" s="249"/>
      <c r="H530" s="499" t="s">
        <v>304</v>
      </c>
      <c r="I530" s="499"/>
      <c r="J530" s="252">
        <v>439.71</v>
      </c>
    </row>
    <row r="531" spans="1:10" ht="14.5" thickBot="1" x14ac:dyDescent="0.35">
      <c r="A531" s="233"/>
      <c r="B531" s="233"/>
      <c r="C531" s="233"/>
      <c r="D531" s="233"/>
      <c r="E531" s="233"/>
      <c r="F531" s="233"/>
      <c r="G531" s="233"/>
      <c r="H531" s="234"/>
      <c r="I531" s="233"/>
      <c r="J531" s="235"/>
    </row>
    <row r="532" spans="1:10" ht="14.5" thickTop="1" x14ac:dyDescent="0.3">
      <c r="A532" s="236"/>
      <c r="B532" s="236"/>
      <c r="C532" s="236"/>
      <c r="D532" s="236"/>
      <c r="E532" s="236"/>
      <c r="F532" s="236"/>
      <c r="G532" s="236"/>
      <c r="H532" s="236"/>
      <c r="I532" s="236"/>
      <c r="J532" s="236"/>
    </row>
    <row r="533" spans="1:10" x14ac:dyDescent="0.3">
      <c r="A533" s="237" t="s">
        <v>715</v>
      </c>
      <c r="B533" s="237"/>
      <c r="C533" s="237"/>
      <c r="D533" s="237" t="s">
        <v>120</v>
      </c>
      <c r="E533" s="237"/>
      <c r="F533" s="500"/>
      <c r="G533" s="500"/>
      <c r="H533" s="238"/>
      <c r="I533" s="237"/>
      <c r="J533" s="239"/>
    </row>
    <row r="534" spans="1:10" x14ac:dyDescent="0.3">
      <c r="A534" s="240" t="s">
        <v>607</v>
      </c>
      <c r="B534" s="241" t="s">
        <v>1</v>
      </c>
      <c r="C534" s="240" t="s">
        <v>2</v>
      </c>
      <c r="D534" s="240" t="s">
        <v>3</v>
      </c>
      <c r="E534" s="501" t="s">
        <v>291</v>
      </c>
      <c r="F534" s="501"/>
      <c r="G534" s="242" t="s">
        <v>4</v>
      </c>
      <c r="H534" s="241" t="s">
        <v>5</v>
      </c>
      <c r="I534" s="241" t="s">
        <v>6</v>
      </c>
      <c r="J534" s="241" t="s">
        <v>7</v>
      </c>
    </row>
    <row r="535" spans="1:10" x14ac:dyDescent="0.3">
      <c r="A535" s="243" t="s">
        <v>292</v>
      </c>
      <c r="B535" s="244" t="s">
        <v>122</v>
      </c>
      <c r="C535" s="243" t="s">
        <v>16</v>
      </c>
      <c r="D535" s="243" t="s">
        <v>123</v>
      </c>
      <c r="E535" s="502">
        <v>1.28</v>
      </c>
      <c r="F535" s="502"/>
      <c r="G535" s="245" t="s">
        <v>124</v>
      </c>
      <c r="H535" s="246">
        <v>1</v>
      </c>
      <c r="I535" s="247">
        <v>2896.02</v>
      </c>
      <c r="J535" s="247">
        <v>2896.02</v>
      </c>
    </row>
    <row r="536" spans="1:10" ht="25" x14ac:dyDescent="0.3">
      <c r="A536" s="248" t="s">
        <v>305</v>
      </c>
      <c r="B536" s="249" t="s">
        <v>552</v>
      </c>
      <c r="C536" s="248" t="s">
        <v>16</v>
      </c>
      <c r="D536" s="248" t="s">
        <v>553</v>
      </c>
      <c r="E536" s="503" t="s">
        <v>306</v>
      </c>
      <c r="F536" s="503"/>
      <c r="G536" s="250" t="s">
        <v>124</v>
      </c>
      <c r="H536" s="251">
        <v>1</v>
      </c>
      <c r="I536" s="252">
        <v>2896.02</v>
      </c>
      <c r="J536" s="252">
        <v>2896.02</v>
      </c>
    </row>
    <row r="537" spans="1:10" ht="25" x14ac:dyDescent="0.3">
      <c r="A537" s="232"/>
      <c r="B537" s="232"/>
      <c r="C537" s="232"/>
      <c r="D537" s="232"/>
      <c r="E537" s="249" t="s">
        <v>300</v>
      </c>
      <c r="F537" s="252">
        <v>0</v>
      </c>
      <c r="G537" s="249" t="s">
        <v>301</v>
      </c>
      <c r="H537" s="252">
        <v>0</v>
      </c>
      <c r="I537" s="249" t="s">
        <v>302</v>
      </c>
      <c r="J537" s="252">
        <v>0</v>
      </c>
    </row>
    <row r="538" spans="1:10" ht="25" x14ac:dyDescent="0.3">
      <c r="A538" s="232"/>
      <c r="B538" s="232"/>
      <c r="C538" s="232"/>
      <c r="D538" s="232"/>
      <c r="E538" s="249" t="s">
        <v>303</v>
      </c>
      <c r="F538" s="252">
        <v>666.66</v>
      </c>
      <c r="G538" s="249"/>
      <c r="H538" s="499" t="s">
        <v>304</v>
      </c>
      <c r="I538" s="499"/>
      <c r="J538" s="252">
        <v>3562.68</v>
      </c>
    </row>
    <row r="539" spans="1:10" ht="14.5" thickBot="1" x14ac:dyDescent="0.35">
      <c r="A539" s="233"/>
      <c r="B539" s="233"/>
      <c r="C539" s="233"/>
      <c r="D539" s="233"/>
      <c r="E539" s="233"/>
      <c r="F539" s="233"/>
      <c r="G539" s="233"/>
      <c r="H539" s="234"/>
      <c r="I539" s="233"/>
      <c r="J539" s="235"/>
    </row>
    <row r="540" spans="1:10" ht="14.5" thickTop="1" x14ac:dyDescent="0.3">
      <c r="A540" s="236"/>
      <c r="B540" s="236"/>
      <c r="C540" s="236"/>
      <c r="D540" s="236"/>
      <c r="E540" s="236"/>
      <c r="F540" s="236"/>
      <c r="G540" s="236"/>
      <c r="H540" s="236"/>
      <c r="I540" s="236"/>
      <c r="J540" s="236"/>
    </row>
    <row r="541" spans="1:10" x14ac:dyDescent="0.3">
      <c r="A541" s="240" t="s">
        <v>608</v>
      </c>
      <c r="B541" s="241" t="s">
        <v>1</v>
      </c>
      <c r="C541" s="240" t="s">
        <v>2</v>
      </c>
      <c r="D541" s="240" t="s">
        <v>3</v>
      </c>
      <c r="E541" s="501" t="s">
        <v>291</v>
      </c>
      <c r="F541" s="501"/>
      <c r="G541" s="242" t="s">
        <v>4</v>
      </c>
      <c r="H541" s="241" t="s">
        <v>5</v>
      </c>
      <c r="I541" s="241" t="s">
        <v>6</v>
      </c>
      <c r="J541" s="241" t="s">
        <v>7</v>
      </c>
    </row>
    <row r="542" spans="1:10" ht="52" x14ac:dyDescent="0.3">
      <c r="A542" s="243" t="s">
        <v>292</v>
      </c>
      <c r="B542" s="244" t="s">
        <v>125</v>
      </c>
      <c r="C542" s="243" t="s">
        <v>16</v>
      </c>
      <c r="D542" s="243" t="s">
        <v>126</v>
      </c>
      <c r="E542" s="502">
        <v>1.28</v>
      </c>
      <c r="F542" s="502"/>
      <c r="G542" s="245" t="s">
        <v>13</v>
      </c>
      <c r="H542" s="246">
        <v>1</v>
      </c>
      <c r="I542" s="247">
        <v>4146.59</v>
      </c>
      <c r="J542" s="247">
        <v>4146.59</v>
      </c>
    </row>
    <row r="543" spans="1:10" ht="25" x14ac:dyDescent="0.3">
      <c r="A543" s="248" t="s">
        <v>305</v>
      </c>
      <c r="B543" s="249" t="s">
        <v>554</v>
      </c>
      <c r="C543" s="248" t="s">
        <v>16</v>
      </c>
      <c r="D543" s="248" t="s">
        <v>555</v>
      </c>
      <c r="E543" s="503" t="s">
        <v>306</v>
      </c>
      <c r="F543" s="503"/>
      <c r="G543" s="250" t="s">
        <v>13</v>
      </c>
      <c r="H543" s="251">
        <v>1</v>
      </c>
      <c r="I543" s="252">
        <v>4146.59</v>
      </c>
      <c r="J543" s="252">
        <v>4146.59</v>
      </c>
    </row>
    <row r="544" spans="1:10" ht="25" x14ac:dyDescent="0.3">
      <c r="A544" s="232"/>
      <c r="B544" s="232"/>
      <c r="C544" s="232"/>
      <c r="D544" s="232"/>
      <c r="E544" s="249" t="s">
        <v>300</v>
      </c>
      <c r="F544" s="252">
        <v>0</v>
      </c>
      <c r="G544" s="249" t="s">
        <v>301</v>
      </c>
      <c r="H544" s="252">
        <v>0</v>
      </c>
      <c r="I544" s="249" t="s">
        <v>302</v>
      </c>
      <c r="J544" s="252">
        <v>0</v>
      </c>
    </row>
    <row r="545" spans="1:10" ht="25" x14ac:dyDescent="0.3">
      <c r="A545" s="232"/>
      <c r="B545" s="232"/>
      <c r="C545" s="232"/>
      <c r="D545" s="232"/>
      <c r="E545" s="249" t="s">
        <v>303</v>
      </c>
      <c r="F545" s="252">
        <v>954.54</v>
      </c>
      <c r="G545" s="249"/>
      <c r="H545" s="499" t="s">
        <v>304</v>
      </c>
      <c r="I545" s="499"/>
      <c r="J545" s="252">
        <v>5101.13</v>
      </c>
    </row>
    <row r="546" spans="1:10" x14ac:dyDescent="0.3">
      <c r="A546" s="233"/>
      <c r="B546" s="233"/>
      <c r="C546" s="233"/>
      <c r="D546" s="233"/>
      <c r="E546" s="233"/>
      <c r="F546" s="233"/>
      <c r="G546" s="233"/>
      <c r="H546" s="234"/>
      <c r="I546" s="233"/>
      <c r="J546" s="235"/>
    </row>
    <row r="549" spans="1:10" x14ac:dyDescent="0.3">
      <c r="D549" s="50" t="s">
        <v>148</v>
      </c>
    </row>
    <row r="550" spans="1:10" x14ac:dyDescent="0.3">
      <c r="D550" s="50" t="s">
        <v>149</v>
      </c>
    </row>
    <row r="551" spans="1:10" x14ac:dyDescent="0.3">
      <c r="D551" s="50" t="s">
        <v>150</v>
      </c>
    </row>
  </sheetData>
  <mergeCells count="389">
    <mergeCell ref="E489:F489"/>
    <mergeCell ref="D40:F40"/>
    <mergeCell ref="E480:F480"/>
    <mergeCell ref="E481:F481"/>
    <mergeCell ref="E469:F469"/>
    <mergeCell ref="E473:F473"/>
    <mergeCell ref="E474:F474"/>
    <mergeCell ref="E482:F482"/>
    <mergeCell ref="E483:F483"/>
    <mergeCell ref="H485:I485"/>
    <mergeCell ref="E488:F488"/>
    <mergeCell ref="E463:F463"/>
    <mergeCell ref="E464:F464"/>
    <mergeCell ref="E465:F465"/>
    <mergeCell ref="E466:F466"/>
    <mergeCell ref="E467:F467"/>
    <mergeCell ref="E468:F468"/>
    <mergeCell ref="E458:F458"/>
    <mergeCell ref="E459:F459"/>
    <mergeCell ref="E479:F479"/>
    <mergeCell ref="H446:I446"/>
    <mergeCell ref="E449:F449"/>
    <mergeCell ref="E450:F450"/>
    <mergeCell ref="E451:F451"/>
    <mergeCell ref="E452:F452"/>
    <mergeCell ref="E440:F440"/>
    <mergeCell ref="E441:F441"/>
    <mergeCell ref="E442:F442"/>
    <mergeCell ref="E443:F443"/>
    <mergeCell ref="E444:F444"/>
    <mergeCell ref="E432:F432"/>
    <mergeCell ref="E433:F433"/>
    <mergeCell ref="E434:F434"/>
    <mergeCell ref="E435:F435"/>
    <mergeCell ref="E427:F427"/>
    <mergeCell ref="E428:F428"/>
    <mergeCell ref="E425:F425"/>
    <mergeCell ref="E426:F426"/>
    <mergeCell ref="E415:F415"/>
    <mergeCell ref="E416:F416"/>
    <mergeCell ref="E417:F417"/>
    <mergeCell ref="E419:F419"/>
    <mergeCell ref="E420:F420"/>
    <mergeCell ref="E408:F408"/>
    <mergeCell ref="E409:F409"/>
    <mergeCell ref="E410:F410"/>
    <mergeCell ref="E239:F239"/>
    <mergeCell ref="E228:F228"/>
    <mergeCell ref="E229:F229"/>
    <mergeCell ref="E254:F254"/>
    <mergeCell ref="E237:F237"/>
    <mergeCell ref="E238:F238"/>
    <mergeCell ref="E231:F231"/>
    <mergeCell ref="E322:F322"/>
    <mergeCell ref="E291:F291"/>
    <mergeCell ref="E300:F300"/>
    <mergeCell ref="E330:F330"/>
    <mergeCell ref="E331:F331"/>
    <mergeCell ref="E332:F332"/>
    <mergeCell ref="E327:F327"/>
    <mergeCell ref="E328:F328"/>
    <mergeCell ref="E329:F329"/>
    <mergeCell ref="E317:F317"/>
    <mergeCell ref="E387:F387"/>
    <mergeCell ref="E388:F388"/>
    <mergeCell ref="E278:F278"/>
    <mergeCell ref="E279:F279"/>
    <mergeCell ref="E280:F280"/>
    <mergeCell ref="E281:F281"/>
    <mergeCell ref="E318:F318"/>
    <mergeCell ref="E309:F309"/>
    <mergeCell ref="E307:F307"/>
    <mergeCell ref="E308:F308"/>
    <mergeCell ref="E298:F298"/>
    <mergeCell ref="E299:F299"/>
    <mergeCell ref="E311:F311"/>
    <mergeCell ref="E312:F312"/>
    <mergeCell ref="E270:F270"/>
    <mergeCell ref="E271:F271"/>
    <mergeCell ref="E272:F272"/>
    <mergeCell ref="E277:F277"/>
    <mergeCell ref="E262:F262"/>
    <mergeCell ref="E263:F263"/>
    <mergeCell ref="E268:F268"/>
    <mergeCell ref="E269:F269"/>
    <mergeCell ref="H265:I265"/>
    <mergeCell ref="H274:I274"/>
    <mergeCell ref="E208:F208"/>
    <mergeCell ref="E209:F209"/>
    <mergeCell ref="E215:F215"/>
    <mergeCell ref="E223:F223"/>
    <mergeCell ref="E224:F224"/>
    <mergeCell ref="E225:F225"/>
    <mergeCell ref="E259:F259"/>
    <mergeCell ref="E260:F260"/>
    <mergeCell ref="E261:F261"/>
    <mergeCell ref="E251:F251"/>
    <mergeCell ref="E252:F252"/>
    <mergeCell ref="E253:F253"/>
    <mergeCell ref="E243:F243"/>
    <mergeCell ref="E244:F244"/>
    <mergeCell ref="E226:F226"/>
    <mergeCell ref="E227:F227"/>
    <mergeCell ref="E205:F205"/>
    <mergeCell ref="E206:F206"/>
    <mergeCell ref="E207:F207"/>
    <mergeCell ref="E192:F192"/>
    <mergeCell ref="E193:F193"/>
    <mergeCell ref="E197:F197"/>
    <mergeCell ref="E198:F198"/>
    <mergeCell ref="E203:F203"/>
    <mergeCell ref="E194:F194"/>
    <mergeCell ref="E195:F195"/>
    <mergeCell ref="E196:F196"/>
    <mergeCell ref="E187:F187"/>
    <mergeCell ref="E182:F182"/>
    <mergeCell ref="E183:F183"/>
    <mergeCell ref="E186:F186"/>
    <mergeCell ref="H179:I179"/>
    <mergeCell ref="E184:F184"/>
    <mergeCell ref="E185:F185"/>
    <mergeCell ref="H189:I189"/>
    <mergeCell ref="E204:F204"/>
    <mergeCell ref="H200:I200"/>
    <mergeCell ref="E159:F159"/>
    <mergeCell ref="E173:F173"/>
    <mergeCell ref="E177:F177"/>
    <mergeCell ref="E164:F164"/>
    <mergeCell ref="E168:F168"/>
    <mergeCell ref="E167:F167"/>
    <mergeCell ref="E176:F176"/>
    <mergeCell ref="E174:F174"/>
    <mergeCell ref="E175:F175"/>
    <mergeCell ref="E122:F122"/>
    <mergeCell ref="E123:F123"/>
    <mergeCell ref="E108:F108"/>
    <mergeCell ref="E109:F109"/>
    <mergeCell ref="E110:F110"/>
    <mergeCell ref="E114:F114"/>
    <mergeCell ref="E113:F113"/>
    <mergeCell ref="E121:F121"/>
    <mergeCell ref="E129:F129"/>
    <mergeCell ref="E102:F102"/>
    <mergeCell ref="E103:F103"/>
    <mergeCell ref="E104:F104"/>
    <mergeCell ref="E105:F105"/>
    <mergeCell ref="E106:F106"/>
    <mergeCell ref="E107:F107"/>
    <mergeCell ref="E96:F96"/>
    <mergeCell ref="E97:F97"/>
    <mergeCell ref="E98:F98"/>
    <mergeCell ref="E99:F99"/>
    <mergeCell ref="E100:F100"/>
    <mergeCell ref="E101:F101"/>
    <mergeCell ref="E73:F73"/>
    <mergeCell ref="E74:F74"/>
    <mergeCell ref="E75:F75"/>
    <mergeCell ref="H77:I77"/>
    <mergeCell ref="E95:F95"/>
    <mergeCell ref="E81:F81"/>
    <mergeCell ref="E82:F82"/>
    <mergeCell ref="E83:F83"/>
    <mergeCell ref="E89:F89"/>
    <mergeCell ref="E90:F90"/>
    <mergeCell ref="A11:J11"/>
    <mergeCell ref="E14:F14"/>
    <mergeCell ref="E15:F15"/>
    <mergeCell ref="E16:F16"/>
    <mergeCell ref="C34:D34"/>
    <mergeCell ref="C35:D35"/>
    <mergeCell ref="C36:D36"/>
    <mergeCell ref="E51:F51"/>
    <mergeCell ref="E68:F68"/>
    <mergeCell ref="E43:F43"/>
    <mergeCell ref="E44:F44"/>
    <mergeCell ref="E45:F45"/>
    <mergeCell ref="E60:F60"/>
    <mergeCell ref="E61:F61"/>
    <mergeCell ref="E67:F67"/>
    <mergeCell ref="E249:F249"/>
    <mergeCell ref="E250:F250"/>
    <mergeCell ref="H256:I256"/>
    <mergeCell ref="E130:F130"/>
    <mergeCell ref="E131:F131"/>
    <mergeCell ref="E132:F132"/>
    <mergeCell ref="E143:F143"/>
    <mergeCell ref="E149:F149"/>
    <mergeCell ref="C1:J1"/>
    <mergeCell ref="C2:J2"/>
    <mergeCell ref="C3:J3"/>
    <mergeCell ref="C4:J4"/>
    <mergeCell ref="B6:H6"/>
    <mergeCell ref="I6:J6"/>
    <mergeCell ref="C37:D37"/>
    <mergeCell ref="C38:D38"/>
    <mergeCell ref="C39:D39"/>
    <mergeCell ref="B7:H7"/>
    <mergeCell ref="I7:J7"/>
    <mergeCell ref="B8:C8"/>
    <mergeCell ref="D8:H8"/>
    <mergeCell ref="A9:H10"/>
    <mergeCell ref="I10:J10"/>
    <mergeCell ref="C33:D33"/>
    <mergeCell ref="E352:F352"/>
    <mergeCell ref="E358:F358"/>
    <mergeCell ref="E359:F359"/>
    <mergeCell ref="H334:I334"/>
    <mergeCell ref="E337:F337"/>
    <mergeCell ref="E338:F338"/>
    <mergeCell ref="E339:F339"/>
    <mergeCell ref="H344:I344"/>
    <mergeCell ref="E347:F347"/>
    <mergeCell ref="E348:F348"/>
    <mergeCell ref="H354:I354"/>
    <mergeCell ref="E357:F357"/>
    <mergeCell ref="E349:F349"/>
    <mergeCell ref="E350:F350"/>
    <mergeCell ref="E340:F340"/>
    <mergeCell ref="E341:F341"/>
    <mergeCell ref="E342:F342"/>
    <mergeCell ref="E351:F351"/>
    <mergeCell ref="H405:I405"/>
    <mergeCell ref="E360:F360"/>
    <mergeCell ref="E364:F364"/>
    <mergeCell ref="E365:F365"/>
    <mergeCell ref="E370:F370"/>
    <mergeCell ref="E371:F371"/>
    <mergeCell ref="E380:F380"/>
    <mergeCell ref="E366:F366"/>
    <mergeCell ref="H373:I373"/>
    <mergeCell ref="E379:F379"/>
    <mergeCell ref="E367:F367"/>
    <mergeCell ref="E368:F368"/>
    <mergeCell ref="E369:F369"/>
    <mergeCell ref="E361:F361"/>
    <mergeCell ref="E362:F362"/>
    <mergeCell ref="E363:F363"/>
    <mergeCell ref="E386:F386"/>
    <mergeCell ref="E376:F376"/>
    <mergeCell ref="E377:F377"/>
    <mergeCell ref="E378:F378"/>
    <mergeCell ref="E381:F381"/>
    <mergeCell ref="E395:F395"/>
    <mergeCell ref="E402:F402"/>
    <mergeCell ref="E403:F403"/>
    <mergeCell ref="H383:I383"/>
    <mergeCell ref="H390:I390"/>
    <mergeCell ref="E393:F393"/>
    <mergeCell ref="E394:F394"/>
    <mergeCell ref="H397:I397"/>
    <mergeCell ref="F400:G400"/>
    <mergeCell ref="E401:F401"/>
    <mergeCell ref="E519:F519"/>
    <mergeCell ref="H523:I523"/>
    <mergeCell ref="E526:F526"/>
    <mergeCell ref="E527:F527"/>
    <mergeCell ref="E509:F509"/>
    <mergeCell ref="H511:I511"/>
    <mergeCell ref="F514:G514"/>
    <mergeCell ref="E491:F491"/>
    <mergeCell ref="E492:F492"/>
    <mergeCell ref="E500:F500"/>
    <mergeCell ref="E501:F501"/>
    <mergeCell ref="E535:F535"/>
    <mergeCell ref="E536:F536"/>
    <mergeCell ref="H47:I47"/>
    <mergeCell ref="F50:G50"/>
    <mergeCell ref="E59:F59"/>
    <mergeCell ref="H63:I63"/>
    <mergeCell ref="E66:F66"/>
    <mergeCell ref="H70:I70"/>
    <mergeCell ref="F80:G80"/>
    <mergeCell ref="H85:I85"/>
    <mergeCell ref="E88:F88"/>
    <mergeCell ref="H92:I92"/>
    <mergeCell ref="E111:F111"/>
    <mergeCell ref="E112:F112"/>
    <mergeCell ref="H116:I116"/>
    <mergeCell ref="E119:F119"/>
    <mergeCell ref="E120:F120"/>
    <mergeCell ref="E515:F515"/>
    <mergeCell ref="E520:F520"/>
    <mergeCell ref="E521:F521"/>
    <mergeCell ref="E528:F528"/>
    <mergeCell ref="E516:F516"/>
    <mergeCell ref="E517:F517"/>
    <mergeCell ref="E518:F518"/>
    <mergeCell ref="H125:I125"/>
    <mergeCell ref="F128:G128"/>
    <mergeCell ref="H140:I140"/>
    <mergeCell ref="H152:I152"/>
    <mergeCell ref="E157:F157"/>
    <mergeCell ref="H161:I161"/>
    <mergeCell ref="E165:F165"/>
    <mergeCell ref="E166:F166"/>
    <mergeCell ref="H170:I170"/>
    <mergeCell ref="E138:F138"/>
    <mergeCell ref="E144:F144"/>
    <mergeCell ref="E145:F145"/>
    <mergeCell ref="E133:F133"/>
    <mergeCell ref="E134:F134"/>
    <mergeCell ref="E135:F135"/>
    <mergeCell ref="E136:F136"/>
    <mergeCell ref="E137:F137"/>
    <mergeCell ref="E155:F155"/>
    <mergeCell ref="E156:F156"/>
    <mergeCell ref="E146:F146"/>
    <mergeCell ref="E147:F147"/>
    <mergeCell ref="E148:F148"/>
    <mergeCell ref="E150:F150"/>
    <mergeCell ref="E158:F158"/>
    <mergeCell ref="H211:I211"/>
    <mergeCell ref="E214:F214"/>
    <mergeCell ref="H219:I219"/>
    <mergeCell ref="F222:G222"/>
    <mergeCell ref="H234:I234"/>
    <mergeCell ref="E240:F240"/>
    <mergeCell ref="E241:F241"/>
    <mergeCell ref="E242:F242"/>
    <mergeCell ref="H246:I246"/>
    <mergeCell ref="E232:F232"/>
    <mergeCell ref="E230:F230"/>
    <mergeCell ref="E216:F216"/>
    <mergeCell ref="E217:F217"/>
    <mergeCell ref="H283:I283"/>
    <mergeCell ref="F286:G286"/>
    <mergeCell ref="H294:I294"/>
    <mergeCell ref="H304:I304"/>
    <mergeCell ref="E310:F310"/>
    <mergeCell ref="H314:I314"/>
    <mergeCell ref="E319:F319"/>
    <mergeCell ref="E320:F320"/>
    <mergeCell ref="H324:I324"/>
    <mergeCell ref="E321:F321"/>
    <mergeCell ref="E292:F292"/>
    <mergeCell ref="E301:F301"/>
    <mergeCell ref="E302:F302"/>
    <mergeCell ref="E290:F290"/>
    <mergeCell ref="E297:F297"/>
    <mergeCell ref="E287:F287"/>
    <mergeCell ref="E288:F288"/>
    <mergeCell ref="E289:F289"/>
    <mergeCell ref="H494:I494"/>
    <mergeCell ref="E497:F497"/>
    <mergeCell ref="E498:F498"/>
    <mergeCell ref="E499:F499"/>
    <mergeCell ref="H503:I503"/>
    <mergeCell ref="E506:F506"/>
    <mergeCell ref="E507:F507"/>
    <mergeCell ref="E508:F508"/>
    <mergeCell ref="H412:I412"/>
    <mergeCell ref="H422:I422"/>
    <mergeCell ref="E430:F430"/>
    <mergeCell ref="E431:F431"/>
    <mergeCell ref="H437:I437"/>
    <mergeCell ref="H455:I455"/>
    <mergeCell ref="E470:F470"/>
    <mergeCell ref="E471:F471"/>
    <mergeCell ref="E472:F472"/>
    <mergeCell ref="E453:F453"/>
    <mergeCell ref="E460:F460"/>
    <mergeCell ref="E461:F461"/>
    <mergeCell ref="E462:F462"/>
    <mergeCell ref="H476:I476"/>
    <mergeCell ref="E429:F429"/>
    <mergeCell ref="E418:F418"/>
    <mergeCell ref="H530:I530"/>
    <mergeCell ref="F533:G533"/>
    <mergeCell ref="E534:F534"/>
    <mergeCell ref="H538:I538"/>
    <mergeCell ref="E541:F541"/>
    <mergeCell ref="E542:F542"/>
    <mergeCell ref="E543:F543"/>
    <mergeCell ref="H545:I545"/>
    <mergeCell ref="F13:G13"/>
    <mergeCell ref="E17:F17"/>
    <mergeCell ref="H19:I19"/>
    <mergeCell ref="F22:G22"/>
    <mergeCell ref="E23:F23"/>
    <mergeCell ref="E24:F24"/>
    <mergeCell ref="E25:F25"/>
    <mergeCell ref="E26:F26"/>
    <mergeCell ref="E27:F27"/>
    <mergeCell ref="E28:F28"/>
    <mergeCell ref="H30:I30"/>
    <mergeCell ref="E52:F52"/>
    <mergeCell ref="E53:F53"/>
    <mergeCell ref="H55:I55"/>
    <mergeCell ref="E490:F490"/>
  </mergeCells>
  <hyperlinks>
    <hyperlink ref="I37" r:id="rId1" xr:uid="{5F9FB487-FF64-4E66-918B-D15BA7CD54C5}"/>
  </hyperlinks>
  <pageMargins left="0.23622047244094491" right="0.23622047244094491" top="0.15748031496062992" bottom="0.35433070866141736" header="0.31496062992125984" footer="0.31496062992125984"/>
  <pageSetup paperSize="9" scale="61" fitToHeight="0" orientation="landscape"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4">
    <pageSetUpPr fitToPage="1"/>
  </sheetPr>
  <dimension ref="A1:O100"/>
  <sheetViews>
    <sheetView showGridLines="0" showOutlineSymbols="0" showWhiteSpace="0" topLeftCell="A76" zoomScale="70" zoomScaleNormal="70" workbookViewId="0">
      <selection sqref="A1:J99"/>
    </sheetView>
  </sheetViews>
  <sheetFormatPr defaultRowHeight="14" x14ac:dyDescent="0.3"/>
  <cols>
    <col min="1" max="1" width="10" style="14" bestFit="1" customWidth="1"/>
    <col min="2" max="2" width="14.25" style="28" customWidth="1"/>
    <col min="3" max="3" width="13.1640625" style="34" bestFit="1" customWidth="1"/>
    <col min="4" max="4" width="60" bestFit="1" customWidth="1"/>
    <col min="5" max="5" width="8" style="21" bestFit="1" customWidth="1"/>
    <col min="6" max="6" width="13" style="643" bestFit="1" customWidth="1"/>
    <col min="7" max="8" width="13" style="14" bestFit="1" customWidth="1"/>
    <col min="9" max="9" width="24.6640625" style="14" customWidth="1"/>
    <col min="10" max="10" width="22.25" customWidth="1"/>
    <col min="12" max="12" width="16.25" bestFit="1" customWidth="1"/>
  </cols>
  <sheetData>
    <row r="1" spans="1:15" ht="20.5" x14ac:dyDescent="0.45">
      <c r="A1" s="15"/>
      <c r="B1" s="27"/>
      <c r="C1" s="417" t="s">
        <v>127</v>
      </c>
      <c r="D1" s="417"/>
      <c r="E1" s="417"/>
      <c r="F1" s="417"/>
      <c r="G1" s="417"/>
      <c r="H1" s="417"/>
      <c r="I1" s="417"/>
      <c r="J1" s="418"/>
    </row>
    <row r="2" spans="1:15" ht="20.5" x14ac:dyDescent="0.45">
      <c r="A2" s="16"/>
      <c r="C2" s="419" t="s">
        <v>128</v>
      </c>
      <c r="D2" s="419"/>
      <c r="E2" s="419"/>
      <c r="F2" s="419"/>
      <c r="G2" s="419"/>
      <c r="H2" s="419"/>
      <c r="I2" s="419"/>
      <c r="J2" s="420"/>
    </row>
    <row r="3" spans="1:15" ht="20.5" x14ac:dyDescent="0.3">
      <c r="A3" s="16"/>
      <c r="C3" s="421" t="s">
        <v>129</v>
      </c>
      <c r="D3" s="421"/>
      <c r="E3" s="421"/>
      <c r="F3" s="421"/>
      <c r="G3" s="421"/>
      <c r="H3" s="421"/>
      <c r="I3" s="421"/>
      <c r="J3" s="422"/>
    </row>
    <row r="4" spans="1:15" ht="20.5" x14ac:dyDescent="0.3">
      <c r="A4" s="16"/>
      <c r="C4" s="421" t="s">
        <v>130</v>
      </c>
      <c r="D4" s="421"/>
      <c r="E4" s="421"/>
      <c r="F4" s="421"/>
      <c r="G4" s="421"/>
      <c r="H4" s="421"/>
      <c r="I4" s="421"/>
      <c r="J4" s="422"/>
    </row>
    <row r="5" spans="1:15" ht="21" thickBot="1" x14ac:dyDescent="0.35">
      <c r="A5" s="17"/>
      <c r="B5" s="29"/>
      <c r="C5" s="33"/>
      <c r="D5" s="2"/>
      <c r="E5" s="2"/>
      <c r="F5" s="642"/>
      <c r="G5" s="2"/>
      <c r="H5" s="2"/>
      <c r="I5" s="2"/>
      <c r="J5" s="79">
        <f>(J9/1)+1</f>
        <v>1.2302</v>
      </c>
    </row>
    <row r="6" spans="1:15" ht="18.5" x14ac:dyDescent="0.35">
      <c r="A6" s="3" t="s">
        <v>131</v>
      </c>
      <c r="B6" s="498" t="s">
        <v>650</v>
      </c>
      <c r="C6" s="498"/>
      <c r="D6" s="498"/>
      <c r="E6" s="498"/>
      <c r="F6" s="498"/>
      <c r="G6" s="498"/>
      <c r="H6" s="498"/>
      <c r="I6" s="460" t="s">
        <v>132</v>
      </c>
      <c r="J6" s="461"/>
    </row>
    <row r="7" spans="1:15" ht="19" thickBot="1" x14ac:dyDescent="0.35">
      <c r="A7" s="4" t="s">
        <v>133</v>
      </c>
      <c r="B7" s="412" t="s">
        <v>134</v>
      </c>
      <c r="C7" s="412"/>
      <c r="D7" s="412"/>
      <c r="E7" s="412"/>
      <c r="F7" s="412"/>
      <c r="G7" s="412"/>
      <c r="H7" s="412"/>
      <c r="I7" s="458">
        <v>44887</v>
      </c>
      <c r="J7" s="459"/>
    </row>
    <row r="8" spans="1:15" ht="16.5" customHeight="1" thickBot="1" x14ac:dyDescent="0.35">
      <c r="A8" s="5" t="s">
        <v>135</v>
      </c>
      <c r="B8" s="485">
        <f>I92</f>
        <v>1795250.28</v>
      </c>
      <c r="C8" s="486"/>
      <c r="D8" s="487" t="s">
        <v>731</v>
      </c>
      <c r="E8" s="488"/>
      <c r="F8" s="488"/>
      <c r="G8" s="488"/>
      <c r="H8" s="489"/>
      <c r="I8" s="80" t="s">
        <v>136</v>
      </c>
      <c r="J8" s="7">
        <f>'Encargos Sociais'!G9</f>
        <v>0.83920000000000006</v>
      </c>
    </row>
    <row r="9" spans="1:15" ht="16.5" thickBot="1" x14ac:dyDescent="0.35">
      <c r="A9" s="490" t="s">
        <v>137</v>
      </c>
      <c r="B9" s="491"/>
      <c r="C9" s="491"/>
      <c r="D9" s="491"/>
      <c r="E9" s="491"/>
      <c r="F9" s="491"/>
      <c r="G9" s="491"/>
      <c r="H9" s="492"/>
      <c r="I9" s="6" t="s">
        <v>138</v>
      </c>
      <c r="J9" s="7">
        <f>BDI!B30</f>
        <v>0.23019999999999999</v>
      </c>
    </row>
    <row r="10" spans="1:15" ht="16" thickBot="1" x14ac:dyDescent="0.35">
      <c r="A10" s="493"/>
      <c r="B10" s="494"/>
      <c r="C10" s="494"/>
      <c r="D10" s="494"/>
      <c r="E10" s="494"/>
      <c r="F10" s="494"/>
      <c r="G10" s="494"/>
      <c r="H10" s="495"/>
      <c r="I10" s="496" t="s">
        <v>139</v>
      </c>
      <c r="J10" s="497"/>
      <c r="L10" s="218"/>
    </row>
    <row r="11" spans="1:15" x14ac:dyDescent="0.3">
      <c r="L11" s="113"/>
    </row>
    <row r="12" spans="1:15" ht="14.5" thickBot="1" x14ac:dyDescent="0.35"/>
    <row r="13" spans="1:15" x14ac:dyDescent="0.3">
      <c r="A13" s="521" t="s">
        <v>0</v>
      </c>
      <c r="B13" s="514" t="s">
        <v>1</v>
      </c>
      <c r="C13" s="514" t="s">
        <v>2</v>
      </c>
      <c r="D13" s="512" t="s">
        <v>146</v>
      </c>
      <c r="E13" s="514" t="s">
        <v>141</v>
      </c>
      <c r="F13" s="644" t="s">
        <v>142</v>
      </c>
      <c r="G13" s="516" t="s">
        <v>143</v>
      </c>
      <c r="H13" s="516" t="s">
        <v>144</v>
      </c>
      <c r="I13" s="516" t="s">
        <v>145</v>
      </c>
      <c r="J13" s="518" t="s">
        <v>558</v>
      </c>
    </row>
    <row r="14" spans="1:15" ht="14.5" thickBot="1" x14ac:dyDescent="0.35">
      <c r="A14" s="522"/>
      <c r="B14" s="515"/>
      <c r="C14" s="515"/>
      <c r="D14" s="513"/>
      <c r="E14" s="515"/>
      <c r="F14" s="645"/>
      <c r="G14" s="517"/>
      <c r="H14" s="517"/>
      <c r="I14" s="517"/>
      <c r="J14" s="519"/>
      <c r="N14" s="510"/>
      <c r="O14" s="510"/>
    </row>
    <row r="15" spans="1:15" x14ac:dyDescent="0.3">
      <c r="A15" s="18">
        <v>1</v>
      </c>
      <c r="B15" s="30"/>
      <c r="C15" s="13"/>
      <c r="D15" s="13" t="s">
        <v>8</v>
      </c>
      <c r="E15" s="13"/>
      <c r="F15" s="646"/>
      <c r="G15" s="22"/>
      <c r="H15" s="22"/>
      <c r="I15" s="173">
        <f>TRUNC(SUM(I16),2)</f>
        <v>18515.52</v>
      </c>
      <c r="J15" s="178">
        <f>TRUNC(SUM(J16),2)</f>
        <v>15050.88</v>
      </c>
      <c r="N15" s="511"/>
      <c r="O15" s="511"/>
    </row>
    <row r="16" spans="1:15" x14ac:dyDescent="0.3">
      <c r="A16" s="19" t="s">
        <v>9</v>
      </c>
      <c r="B16" s="31" t="s">
        <v>10</v>
      </c>
      <c r="C16" s="35" t="s">
        <v>11</v>
      </c>
      <c r="D16" s="9" t="s">
        <v>12</v>
      </c>
      <c r="E16" s="36" t="s">
        <v>13</v>
      </c>
      <c r="F16" s="641">
        <f>'Memorial de Cálculo'!D17</f>
        <v>12</v>
      </c>
      <c r="G16" s="23">
        <f>'Composição de Preço Unitário'!J15</f>
        <v>1254.24</v>
      </c>
      <c r="H16" s="23">
        <f>TRUNC(G16*$J$5,2)</f>
        <v>1542.96</v>
      </c>
      <c r="I16" s="174">
        <f>TRUNC(F16*H16, 2)</f>
        <v>18515.52</v>
      </c>
      <c r="J16" s="179">
        <f>TRUNC(F16*G16,2)</f>
        <v>15050.88</v>
      </c>
    </row>
    <row r="17" spans="1:10" x14ac:dyDescent="0.3">
      <c r="A17" s="19"/>
      <c r="B17" s="31"/>
      <c r="C17" s="35"/>
      <c r="D17" s="9"/>
      <c r="E17" s="36"/>
      <c r="F17" s="641"/>
      <c r="G17" s="23"/>
      <c r="H17" s="24"/>
      <c r="I17" s="176"/>
      <c r="J17" s="228"/>
    </row>
    <row r="18" spans="1:10" x14ac:dyDescent="0.3">
      <c r="A18" s="20">
        <v>2</v>
      </c>
      <c r="B18" s="32"/>
      <c r="C18" s="10"/>
      <c r="D18" s="10" t="s">
        <v>14</v>
      </c>
      <c r="E18" s="10"/>
      <c r="F18" s="647"/>
      <c r="G18" s="25"/>
      <c r="H18" s="22"/>
      <c r="I18" s="173">
        <f>TRUNC(SUM(I19),2)</f>
        <v>62006.6</v>
      </c>
      <c r="J18" s="181">
        <f>TRUNC(SUM(J19),2)</f>
        <v>50414.400000000001</v>
      </c>
    </row>
    <row r="19" spans="1:10" ht="37.5" x14ac:dyDescent="0.3">
      <c r="A19" s="19" t="s">
        <v>15</v>
      </c>
      <c r="B19" s="31" t="str">
        <f>'Composição de Preço Unitário'!B24</f>
        <v xml:space="preserve"> CP-75 </v>
      </c>
      <c r="C19" s="35" t="str">
        <f>'Composição de Preço Unitário'!C24</f>
        <v>Próprio</v>
      </c>
      <c r="D19" s="9" t="s">
        <v>719</v>
      </c>
      <c r="E19" s="640" t="s">
        <v>825</v>
      </c>
      <c r="F19" s="641">
        <f>'Memorial de Cálculo'!D34</f>
        <v>1556</v>
      </c>
      <c r="G19" s="23">
        <f>'Composição de Preço Unitário'!J24</f>
        <v>32.4</v>
      </c>
      <c r="H19" s="23">
        <f>TRUNC(G19*$J$5,2)</f>
        <v>39.85</v>
      </c>
      <c r="I19" s="174">
        <f>TRUNC(F19*H19, 2)</f>
        <v>62006.6</v>
      </c>
      <c r="J19" s="179">
        <f>TRUNC(F19*G19,2)</f>
        <v>50414.400000000001</v>
      </c>
    </row>
    <row r="20" spans="1:10" x14ac:dyDescent="0.3">
      <c r="A20" s="19"/>
      <c r="B20" s="31"/>
      <c r="C20" s="35"/>
      <c r="D20" s="9"/>
      <c r="E20" s="36"/>
      <c r="F20" s="641"/>
      <c r="G20" s="23"/>
      <c r="H20" s="24"/>
      <c r="I20" s="176"/>
      <c r="J20" s="228"/>
    </row>
    <row r="21" spans="1:10" x14ac:dyDescent="0.3">
      <c r="A21" s="20">
        <v>3</v>
      </c>
      <c r="B21" s="32"/>
      <c r="C21" s="10"/>
      <c r="D21" s="10" t="s">
        <v>824</v>
      </c>
      <c r="E21" s="10"/>
      <c r="F21" s="647"/>
      <c r="G21" s="25"/>
      <c r="H21" s="22"/>
      <c r="I21" s="173">
        <f>TRUNC(SUM(I22),2)</f>
        <v>139652.28</v>
      </c>
      <c r="J21" s="181">
        <f>TRUNC(SUM(J22),2)</f>
        <v>113520</v>
      </c>
    </row>
    <row r="22" spans="1:10" ht="25" x14ac:dyDescent="0.3">
      <c r="A22" s="19" t="s">
        <v>18</v>
      </c>
      <c r="B22" s="31" t="str">
        <f>'Composição de Preço Unitário'!B35</f>
        <v xml:space="preserve"> CP-12 </v>
      </c>
      <c r="C22" s="35" t="s">
        <v>598</v>
      </c>
      <c r="D22" s="9" t="s">
        <v>574</v>
      </c>
      <c r="E22" s="36" t="s">
        <v>13</v>
      </c>
      <c r="F22" s="641">
        <f>'Memorial de Cálculo'!D53</f>
        <v>12</v>
      </c>
      <c r="G22" s="23">
        <f>'Composição de Preço Unitário'!J35</f>
        <v>9460</v>
      </c>
      <c r="H22" s="23">
        <f>TRUNC(G22*$J$5,2)</f>
        <v>11637.69</v>
      </c>
      <c r="I22" s="174">
        <f>TRUNC(F22*H22, 2)</f>
        <v>139652.28</v>
      </c>
      <c r="J22" s="179">
        <f>TRUNC(F22*G22,2)</f>
        <v>113520</v>
      </c>
    </row>
    <row r="23" spans="1:10" x14ac:dyDescent="0.3">
      <c r="A23" s="19"/>
      <c r="B23" s="31"/>
      <c r="C23" s="35"/>
      <c r="D23" s="9"/>
      <c r="E23" s="36"/>
      <c r="F23" s="641"/>
      <c r="G23" s="23"/>
      <c r="H23" s="24"/>
      <c r="I23" s="176"/>
      <c r="J23" s="180"/>
    </row>
    <row r="24" spans="1:10" x14ac:dyDescent="0.3">
      <c r="A24" s="20">
        <v>4</v>
      </c>
      <c r="B24" s="32"/>
      <c r="C24" s="10"/>
      <c r="D24" s="10" t="s">
        <v>17</v>
      </c>
      <c r="E24" s="10"/>
      <c r="F24" s="647"/>
      <c r="G24" s="25"/>
      <c r="H24" s="22"/>
      <c r="I24" s="173">
        <f>TRUNC(SUM(I25),2)</f>
        <v>83798.880000000005</v>
      </c>
      <c r="J24" s="181">
        <f>TRUNC(SUM(J25),2)</f>
        <v>68118.12</v>
      </c>
    </row>
    <row r="25" spans="1:10" ht="37.5" x14ac:dyDescent="0.3">
      <c r="A25" s="19" t="s">
        <v>600</v>
      </c>
      <c r="B25" s="31" t="s">
        <v>19</v>
      </c>
      <c r="C25" s="35" t="s">
        <v>16</v>
      </c>
      <c r="D25" s="9" t="s">
        <v>20</v>
      </c>
      <c r="E25" s="36" t="s">
        <v>13</v>
      </c>
      <c r="F25" s="641">
        <f>'Memorial de Cálculo'!D62</f>
        <v>12</v>
      </c>
      <c r="G25" s="23">
        <f>'Composição de Preço Unitário'!J44</f>
        <v>5676.51</v>
      </c>
      <c r="H25" s="23">
        <f>TRUNC(G25*$J$5,2)</f>
        <v>6983.24</v>
      </c>
      <c r="I25" s="174">
        <f>TRUNC(F25*H25, 2)</f>
        <v>83798.880000000005</v>
      </c>
      <c r="J25" s="179">
        <f>TRUNC(F25*G25,2)</f>
        <v>68118.12</v>
      </c>
    </row>
    <row r="26" spans="1:10" x14ac:dyDescent="0.3">
      <c r="A26" s="19"/>
      <c r="B26" s="31"/>
      <c r="C26" s="35"/>
      <c r="D26" s="9"/>
      <c r="E26" s="36"/>
      <c r="F26" s="641"/>
      <c r="G26" s="23"/>
      <c r="H26" s="24"/>
      <c r="I26" s="176"/>
      <c r="J26" s="182"/>
    </row>
    <row r="27" spans="1:10" x14ac:dyDescent="0.3">
      <c r="A27" s="20">
        <v>5</v>
      </c>
      <c r="B27" s="32"/>
      <c r="C27" s="10"/>
      <c r="D27" s="10" t="s">
        <v>21</v>
      </c>
      <c r="E27" s="10"/>
      <c r="F27" s="647"/>
      <c r="G27" s="25"/>
      <c r="H27" s="22"/>
      <c r="I27" s="173">
        <f>TRUNC(SUM(I28:I31),2)</f>
        <v>578505.14</v>
      </c>
      <c r="J27" s="181">
        <f>TRUNC(SUM(J28:J31),2)</f>
        <v>470259.84</v>
      </c>
    </row>
    <row r="28" spans="1:10" ht="25" x14ac:dyDescent="0.3">
      <c r="A28" s="19" t="s">
        <v>601</v>
      </c>
      <c r="B28" s="31" t="s">
        <v>22</v>
      </c>
      <c r="C28" s="35" t="s">
        <v>11</v>
      </c>
      <c r="D28" s="9" t="s">
        <v>23</v>
      </c>
      <c r="E28" s="36" t="s">
        <v>24</v>
      </c>
      <c r="F28" s="641">
        <f>'Memorial de Cálculo'!D71</f>
        <v>360</v>
      </c>
      <c r="G28" s="23">
        <f>'Composição de Preço Unitário'!J52</f>
        <v>220</v>
      </c>
      <c r="H28" s="23">
        <f>TRUNC(G28*$J$5,2)</f>
        <v>270.64</v>
      </c>
      <c r="I28" s="174">
        <f>TRUNC(F28*H28, 2)</f>
        <v>97430.399999999994</v>
      </c>
      <c r="J28" s="179">
        <f>TRUNC(F28*G28,2)</f>
        <v>79200</v>
      </c>
    </row>
    <row r="29" spans="1:10" ht="25" x14ac:dyDescent="0.3">
      <c r="A29" s="19" t="s">
        <v>609</v>
      </c>
      <c r="B29" s="31" t="s">
        <v>25</v>
      </c>
      <c r="C29" s="35" t="s">
        <v>11</v>
      </c>
      <c r="D29" s="9" t="s">
        <v>26</v>
      </c>
      <c r="E29" s="36" t="s">
        <v>24</v>
      </c>
      <c r="F29" s="641">
        <f>'Memorial de Cálculo'!D83</f>
        <v>1399.92</v>
      </c>
      <c r="G29" s="23">
        <f>'Composição de Preço Unitário'!J60</f>
        <v>220</v>
      </c>
      <c r="H29" s="23">
        <f t="shared" ref="H29:H31" si="0">TRUNC(G29*$J$5,2)</f>
        <v>270.64</v>
      </c>
      <c r="I29" s="174">
        <f t="shared" ref="I29:I30" si="1">TRUNC(F29*H29, 2)</f>
        <v>378874.34</v>
      </c>
      <c r="J29" s="179">
        <f t="shared" ref="J29:J31" si="2">TRUNC(F29*G29,2)</f>
        <v>307982.40000000002</v>
      </c>
    </row>
    <row r="30" spans="1:10" ht="25" x14ac:dyDescent="0.3">
      <c r="A30" s="19" t="s">
        <v>610</v>
      </c>
      <c r="B30" s="31" t="s">
        <v>27</v>
      </c>
      <c r="C30" s="35" t="s">
        <v>11</v>
      </c>
      <c r="D30" s="9" t="s">
        <v>28</v>
      </c>
      <c r="E30" s="36" t="s">
        <v>24</v>
      </c>
      <c r="F30" s="641">
        <f>'Memorial de Cálculo'!D95</f>
        <v>360</v>
      </c>
      <c r="G30" s="23">
        <f>'Composição de Preço Unitário'!J67</f>
        <v>220</v>
      </c>
      <c r="H30" s="23">
        <f t="shared" si="0"/>
        <v>270.64</v>
      </c>
      <c r="I30" s="174">
        <f t="shared" si="1"/>
        <v>97430.399999999994</v>
      </c>
      <c r="J30" s="179">
        <f t="shared" si="2"/>
        <v>79200</v>
      </c>
    </row>
    <row r="31" spans="1:10" x14ac:dyDescent="0.3">
      <c r="A31" s="19" t="s">
        <v>611</v>
      </c>
      <c r="B31" s="31" t="s">
        <v>29</v>
      </c>
      <c r="C31" s="35" t="s">
        <v>16</v>
      </c>
      <c r="D31" s="9" t="s">
        <v>30</v>
      </c>
      <c r="E31" s="36" t="s">
        <v>13</v>
      </c>
      <c r="F31" s="641">
        <f>'Memorial de Cálculo'!D107</f>
        <v>12</v>
      </c>
      <c r="G31" s="23">
        <f>'Composição de Preço Unitário'!J74</f>
        <v>323.12</v>
      </c>
      <c r="H31" s="23">
        <f t="shared" si="0"/>
        <v>397.5</v>
      </c>
      <c r="I31" s="174">
        <f>TRUNC(F31*H31, 2)</f>
        <v>4770</v>
      </c>
      <c r="J31" s="179">
        <f t="shared" si="2"/>
        <v>3877.44</v>
      </c>
    </row>
    <row r="32" spans="1:10" x14ac:dyDescent="0.3">
      <c r="A32" s="19"/>
      <c r="B32" s="31"/>
      <c r="C32" s="35"/>
      <c r="D32" s="9"/>
      <c r="E32" s="36"/>
      <c r="F32" s="641"/>
      <c r="G32" s="23"/>
      <c r="H32" s="23"/>
      <c r="I32" s="174"/>
      <c r="J32" s="182"/>
    </row>
    <row r="33" spans="1:10" x14ac:dyDescent="0.3">
      <c r="A33" s="20">
        <v>6</v>
      </c>
      <c r="B33" s="32"/>
      <c r="C33" s="10"/>
      <c r="D33" s="10" t="s">
        <v>31</v>
      </c>
      <c r="E33" s="10"/>
      <c r="F33" s="647"/>
      <c r="G33" s="25"/>
      <c r="H33" s="25"/>
      <c r="I33" s="173">
        <f>TRUNC(SUM(I34:I37),2)</f>
        <v>407491.39</v>
      </c>
      <c r="J33" s="181">
        <f>TRUNC(SUM(J34:J38),2)</f>
        <v>331240.15000000002</v>
      </c>
    </row>
    <row r="34" spans="1:10" x14ac:dyDescent="0.3">
      <c r="A34" s="19" t="s">
        <v>602</v>
      </c>
      <c r="B34" s="31" t="s">
        <v>32</v>
      </c>
      <c r="C34" s="35" t="s">
        <v>16</v>
      </c>
      <c r="D34" s="9" t="s">
        <v>33</v>
      </c>
      <c r="E34" s="36" t="s">
        <v>13</v>
      </c>
      <c r="F34" s="641">
        <f>'Memorial de Cálculo'!D114</f>
        <v>12</v>
      </c>
      <c r="G34" s="23">
        <f>'Composição de Preço Unitário'!J82</f>
        <v>1899.87</v>
      </c>
      <c r="H34" s="23">
        <f>TRUNC(G34*$J$5,2)</f>
        <v>2337.2199999999998</v>
      </c>
      <c r="I34" s="174">
        <f>TRUNC(F34*H34, 2)</f>
        <v>28046.639999999999</v>
      </c>
      <c r="J34" s="179">
        <f>TRUNC(F34*G34,2)</f>
        <v>22798.44</v>
      </c>
    </row>
    <row r="35" spans="1:10" ht="25" x14ac:dyDescent="0.3">
      <c r="A35" s="19" t="s">
        <v>612</v>
      </c>
      <c r="B35" s="31" t="s">
        <v>34</v>
      </c>
      <c r="C35" s="35" t="s">
        <v>16</v>
      </c>
      <c r="D35" s="9" t="s">
        <v>35</v>
      </c>
      <c r="E35" s="36" t="s">
        <v>36</v>
      </c>
      <c r="F35" s="641">
        <f>'Memorial de Cálculo'!D122</f>
        <v>148.80000000000001</v>
      </c>
      <c r="G35" s="23">
        <f>'Composição de Preço Unitário'!J89</f>
        <v>1893.14</v>
      </c>
      <c r="H35" s="23">
        <f t="shared" ref="H35:H37" si="3">TRUNC(G35*$J$5,2)</f>
        <v>2328.94</v>
      </c>
      <c r="I35" s="174">
        <f t="shared" ref="I35:I37" si="4">TRUNC(F35*H35, 2)</f>
        <v>346546.27</v>
      </c>
      <c r="J35" s="179">
        <f t="shared" ref="J35:J37" si="5">TRUNC(F35*G35,2)</f>
        <v>281699.23</v>
      </c>
    </row>
    <row r="36" spans="1:10" ht="25" x14ac:dyDescent="0.3">
      <c r="A36" s="19" t="s">
        <v>613</v>
      </c>
      <c r="B36" s="31" t="s">
        <v>37</v>
      </c>
      <c r="C36" s="35" t="s">
        <v>16</v>
      </c>
      <c r="D36" s="9" t="s">
        <v>38</v>
      </c>
      <c r="E36" s="36" t="s">
        <v>13</v>
      </c>
      <c r="F36" s="641">
        <f>'Memorial de Cálculo'!D130</f>
        <v>12</v>
      </c>
      <c r="G36" s="23">
        <f>'Composição de Preço Unitário'!J96</f>
        <v>1847.12</v>
      </c>
      <c r="H36" s="23">
        <f t="shared" si="3"/>
        <v>2272.3200000000002</v>
      </c>
      <c r="I36" s="174">
        <f t="shared" si="4"/>
        <v>27267.84</v>
      </c>
      <c r="J36" s="179">
        <f t="shared" si="5"/>
        <v>22165.439999999999</v>
      </c>
    </row>
    <row r="37" spans="1:10" ht="50" x14ac:dyDescent="0.3">
      <c r="A37" s="19" t="s">
        <v>614</v>
      </c>
      <c r="B37" s="31" t="s">
        <v>39</v>
      </c>
      <c r="C37" s="35" t="s">
        <v>11</v>
      </c>
      <c r="D37" s="9" t="s">
        <v>40</v>
      </c>
      <c r="E37" s="36" t="s">
        <v>13</v>
      </c>
      <c r="F37" s="641">
        <f>'Memorial de Cálculo'!D138</f>
        <v>12</v>
      </c>
      <c r="G37" s="23">
        <f>'Composição de Preço Unitário'!J120</f>
        <v>381.42</v>
      </c>
      <c r="H37" s="23">
        <f t="shared" si="3"/>
        <v>469.22</v>
      </c>
      <c r="I37" s="174">
        <f t="shared" si="4"/>
        <v>5630.64</v>
      </c>
      <c r="J37" s="179">
        <f t="shared" si="5"/>
        <v>4577.04</v>
      </c>
    </row>
    <row r="38" spans="1:10" x14ac:dyDescent="0.3">
      <c r="A38" s="19"/>
      <c r="B38" s="31"/>
      <c r="C38" s="35"/>
      <c r="D38" s="9"/>
      <c r="E38" s="36"/>
      <c r="F38" s="641"/>
      <c r="G38" s="23"/>
      <c r="H38" s="23"/>
      <c r="I38" s="174"/>
      <c r="J38" s="182"/>
    </row>
    <row r="39" spans="1:10" x14ac:dyDescent="0.3">
      <c r="A39" s="20">
        <v>7</v>
      </c>
      <c r="B39" s="32"/>
      <c r="C39" s="10"/>
      <c r="D39" s="10" t="s">
        <v>41</v>
      </c>
      <c r="E39" s="10"/>
      <c r="F39" s="647"/>
      <c r="G39" s="25"/>
      <c r="H39" s="25"/>
      <c r="I39" s="173">
        <f>TRUNC(SUM(I40:I48),2)</f>
        <v>91712.71</v>
      </c>
      <c r="J39" s="181">
        <f>TRUNC(SUM(J40:J48),2)</f>
        <v>74555.94</v>
      </c>
    </row>
    <row r="40" spans="1:10" ht="37.5" x14ac:dyDescent="0.3">
      <c r="A40" s="19" t="s">
        <v>65</v>
      </c>
      <c r="B40" s="31" t="s">
        <v>42</v>
      </c>
      <c r="C40" s="35" t="s">
        <v>43</v>
      </c>
      <c r="D40" s="9" t="s">
        <v>44</v>
      </c>
      <c r="E40" s="36" t="s">
        <v>36</v>
      </c>
      <c r="F40" s="641">
        <f>'Memorial de Cálculo'!D146</f>
        <v>4.4399999999999995</v>
      </c>
      <c r="G40" s="23">
        <f>'Composição de Preço Unitário'!J130</f>
        <v>799.3</v>
      </c>
      <c r="H40" s="23">
        <f>TRUNC(G40*$J$5,2)</f>
        <v>983.29</v>
      </c>
      <c r="I40" s="174">
        <f>TRUNC(F40*H40, 2)</f>
        <v>4365.8</v>
      </c>
      <c r="J40" s="179">
        <f>TRUNC(F40*G40,2)</f>
        <v>3548.89</v>
      </c>
    </row>
    <row r="41" spans="1:10" ht="37.5" x14ac:dyDescent="0.3">
      <c r="A41" s="19" t="s">
        <v>615</v>
      </c>
      <c r="B41" s="31" t="s">
        <v>45</v>
      </c>
      <c r="C41" s="35" t="s">
        <v>43</v>
      </c>
      <c r="D41" s="9" t="s">
        <v>46</v>
      </c>
      <c r="E41" s="36" t="s">
        <v>47</v>
      </c>
      <c r="F41" s="641">
        <f>'Memorial de Cálculo'!D154</f>
        <v>132.24</v>
      </c>
      <c r="G41" s="23">
        <f>'Composição de Preço Unitário'!J144</f>
        <v>87.66</v>
      </c>
      <c r="H41" s="23">
        <f t="shared" ref="H41:H48" si="6">TRUNC(G41*$J$5,2)</f>
        <v>107.83</v>
      </c>
      <c r="I41" s="174">
        <f t="shared" ref="I41:I48" si="7">TRUNC(F41*H41, 2)</f>
        <v>14259.43</v>
      </c>
      <c r="J41" s="179">
        <f t="shared" ref="J41:J48" si="8">TRUNC(F41*G41,2)</f>
        <v>11592.15</v>
      </c>
    </row>
    <row r="42" spans="1:10" ht="50" x14ac:dyDescent="0.3">
      <c r="A42" s="19" t="s">
        <v>616</v>
      </c>
      <c r="B42" s="31" t="s">
        <v>48</v>
      </c>
      <c r="C42" s="35" t="s">
        <v>43</v>
      </c>
      <c r="D42" s="9" t="s">
        <v>49</v>
      </c>
      <c r="E42" s="36" t="s">
        <v>47</v>
      </c>
      <c r="F42" s="641">
        <f>'Memorial de Cálculo'!D166</f>
        <v>264.48</v>
      </c>
      <c r="G42" s="23">
        <f>'Composição de Preço Unitário'!J156</f>
        <v>6.8</v>
      </c>
      <c r="H42" s="23">
        <f t="shared" si="6"/>
        <v>8.36</v>
      </c>
      <c r="I42" s="174">
        <f t="shared" si="7"/>
        <v>2211.0500000000002</v>
      </c>
      <c r="J42" s="179">
        <f t="shared" si="8"/>
        <v>1798.46</v>
      </c>
    </row>
    <row r="43" spans="1:10" ht="50" x14ac:dyDescent="0.3">
      <c r="A43" s="19" t="s">
        <v>617</v>
      </c>
      <c r="B43" s="31" t="s">
        <v>51</v>
      </c>
      <c r="C43" s="35" t="s">
        <v>43</v>
      </c>
      <c r="D43" s="9" t="s">
        <v>52</v>
      </c>
      <c r="E43" s="36" t="s">
        <v>47</v>
      </c>
      <c r="F43" s="641">
        <f>VLOOKUP(A43,'Memorial de Cálculo'!A28:D467,4)</f>
        <v>264.48</v>
      </c>
      <c r="G43" s="23">
        <f>'Composição de Preço Unitário'!J165</f>
        <v>38.31</v>
      </c>
      <c r="H43" s="23">
        <f t="shared" si="6"/>
        <v>47.12</v>
      </c>
      <c r="I43" s="174">
        <f t="shared" si="7"/>
        <v>12462.29</v>
      </c>
      <c r="J43" s="179">
        <f t="shared" si="8"/>
        <v>10132.219999999999</v>
      </c>
    </row>
    <row r="44" spans="1:10" ht="25" x14ac:dyDescent="0.3">
      <c r="A44" s="19" t="s">
        <v>618</v>
      </c>
      <c r="B44" s="31" t="s">
        <v>53</v>
      </c>
      <c r="C44" s="35" t="s">
        <v>43</v>
      </c>
      <c r="D44" s="9" t="s">
        <v>54</v>
      </c>
      <c r="E44" s="36" t="s">
        <v>47</v>
      </c>
      <c r="F44" s="641">
        <f>'Memorial de Cálculo'!D170</f>
        <v>264.48</v>
      </c>
      <c r="G44" s="23">
        <f>'Composição de Preço Unitário'!J174</f>
        <v>14</v>
      </c>
      <c r="H44" s="23">
        <f t="shared" si="6"/>
        <v>17.22</v>
      </c>
      <c r="I44" s="174">
        <f t="shared" si="7"/>
        <v>4554.34</v>
      </c>
      <c r="J44" s="179">
        <f t="shared" si="8"/>
        <v>3702.72</v>
      </c>
    </row>
    <row r="45" spans="1:10" ht="37.5" x14ac:dyDescent="0.3">
      <c r="A45" s="19" t="s">
        <v>619</v>
      </c>
      <c r="B45" s="31" t="s">
        <v>55</v>
      </c>
      <c r="C45" s="35" t="s">
        <v>43</v>
      </c>
      <c r="D45" s="9" t="s">
        <v>56</v>
      </c>
      <c r="E45" s="36" t="s">
        <v>47</v>
      </c>
      <c r="F45" s="641">
        <f>'Memorial de Cálculo'!D178</f>
        <v>37.44</v>
      </c>
      <c r="G45" s="23">
        <f>'Composição de Preço Unitário'!J183</f>
        <v>163.25</v>
      </c>
      <c r="H45" s="23">
        <f t="shared" si="6"/>
        <v>200.83</v>
      </c>
      <c r="I45" s="174">
        <f t="shared" si="7"/>
        <v>7519.07</v>
      </c>
      <c r="J45" s="179">
        <f t="shared" si="8"/>
        <v>6112.08</v>
      </c>
    </row>
    <row r="46" spans="1:10" x14ac:dyDescent="0.3">
      <c r="A46" s="19" t="s">
        <v>620</v>
      </c>
      <c r="B46" s="31" t="s">
        <v>57</v>
      </c>
      <c r="C46" s="35" t="s">
        <v>11</v>
      </c>
      <c r="D46" s="9" t="s">
        <v>58</v>
      </c>
      <c r="E46" s="36" t="s">
        <v>13</v>
      </c>
      <c r="F46" s="641">
        <f>'Memorial de Cálculo'!D190</f>
        <v>12</v>
      </c>
      <c r="G46" s="23">
        <f>'Composição de Preço Unitário'!J193</f>
        <v>549.39</v>
      </c>
      <c r="H46" s="23">
        <f t="shared" si="6"/>
        <v>675.85</v>
      </c>
      <c r="I46" s="174">
        <f t="shared" si="7"/>
        <v>8110.2</v>
      </c>
      <c r="J46" s="179">
        <f t="shared" si="8"/>
        <v>6592.68</v>
      </c>
    </row>
    <row r="47" spans="1:10" x14ac:dyDescent="0.3">
      <c r="A47" s="19" t="s">
        <v>621</v>
      </c>
      <c r="B47" s="31" t="s">
        <v>59</v>
      </c>
      <c r="C47" s="35" t="s">
        <v>11</v>
      </c>
      <c r="D47" s="9" t="s">
        <v>60</v>
      </c>
      <c r="E47" s="36" t="s">
        <v>13</v>
      </c>
      <c r="F47" s="641">
        <f>'Memorial de Cálculo'!D194</f>
        <v>12</v>
      </c>
      <c r="G47" s="23">
        <f>'Composição de Preço Unitário'!J204</f>
        <v>397.59</v>
      </c>
      <c r="H47" s="23">
        <f t="shared" si="6"/>
        <v>489.11</v>
      </c>
      <c r="I47" s="174">
        <f t="shared" si="7"/>
        <v>5869.32</v>
      </c>
      <c r="J47" s="179">
        <f t="shared" si="8"/>
        <v>4771.08</v>
      </c>
    </row>
    <row r="48" spans="1:10" ht="25" x14ac:dyDescent="0.3">
      <c r="A48" s="19" t="s">
        <v>622</v>
      </c>
      <c r="B48" s="31" t="s">
        <v>61</v>
      </c>
      <c r="C48" s="35" t="s">
        <v>11</v>
      </c>
      <c r="D48" s="9" t="s">
        <v>62</v>
      </c>
      <c r="E48" s="36" t="s">
        <v>63</v>
      </c>
      <c r="F48" s="641">
        <f>'Memorial de Cálculo'!D198</f>
        <v>34.799999999999997</v>
      </c>
      <c r="G48" s="23">
        <f>'Composição de Preço Unitário'!J215</f>
        <v>755.91</v>
      </c>
      <c r="H48" s="23">
        <f t="shared" si="6"/>
        <v>929.92</v>
      </c>
      <c r="I48" s="174">
        <f t="shared" si="7"/>
        <v>32361.21</v>
      </c>
      <c r="J48" s="179">
        <f t="shared" si="8"/>
        <v>26305.66</v>
      </c>
    </row>
    <row r="49" spans="1:10" x14ac:dyDescent="0.3">
      <c r="A49" s="19"/>
      <c r="B49" s="31"/>
      <c r="C49" s="35"/>
      <c r="D49" s="9"/>
      <c r="E49" s="36"/>
      <c r="F49" s="641"/>
      <c r="G49" s="23"/>
      <c r="H49" s="23"/>
      <c r="I49" s="174"/>
      <c r="J49" s="182"/>
    </row>
    <row r="50" spans="1:10" x14ac:dyDescent="0.3">
      <c r="A50" s="20">
        <v>8</v>
      </c>
      <c r="B50" s="32"/>
      <c r="C50" s="10"/>
      <c r="D50" s="10" t="s">
        <v>64</v>
      </c>
      <c r="E50" s="10"/>
      <c r="F50" s="647"/>
      <c r="G50" s="25"/>
      <c r="H50" s="25"/>
      <c r="I50" s="173">
        <f>TRUNC(SUM(I51:I56),2)</f>
        <v>13726.28</v>
      </c>
      <c r="J50" s="181">
        <f>TRUNC(SUM(J51:J56),2)</f>
        <v>11159.24</v>
      </c>
    </row>
    <row r="51" spans="1:10" ht="37.5" x14ac:dyDescent="0.3">
      <c r="A51" s="19" t="s">
        <v>603</v>
      </c>
      <c r="B51" s="31" t="s">
        <v>42</v>
      </c>
      <c r="C51" s="35" t="s">
        <v>43</v>
      </c>
      <c r="D51" s="9" t="s">
        <v>44</v>
      </c>
      <c r="E51" s="36" t="s">
        <v>36</v>
      </c>
      <c r="F51" s="641">
        <f>'Memorial de Cálculo'!D206</f>
        <v>3.12</v>
      </c>
      <c r="G51" s="23">
        <f>'Composição de Preço Unitário'!J224</f>
        <v>799.3</v>
      </c>
      <c r="H51" s="23">
        <f>TRUNC(G51*$J$5,2)</f>
        <v>983.29</v>
      </c>
      <c r="I51" s="174">
        <f t="shared" ref="I51" si="9">TRUNC(F51*H51, 2)</f>
        <v>3067.86</v>
      </c>
      <c r="J51" s="179">
        <f>TRUNC(F51*G51,2)</f>
        <v>2493.81</v>
      </c>
    </row>
    <row r="52" spans="1:10" ht="37.5" x14ac:dyDescent="0.3">
      <c r="A52" s="19" t="s">
        <v>623</v>
      </c>
      <c r="B52" s="31" t="s">
        <v>45</v>
      </c>
      <c r="C52" s="35" t="s">
        <v>43</v>
      </c>
      <c r="D52" s="9" t="s">
        <v>46</v>
      </c>
      <c r="E52" s="36" t="s">
        <v>47</v>
      </c>
      <c r="F52" s="641">
        <f>'Memorial de Cálculo'!D214</f>
        <v>37.200000000000003</v>
      </c>
      <c r="G52" s="23">
        <f>'Composição de Preço Unitário'!J238</f>
        <v>87.66</v>
      </c>
      <c r="H52" s="23">
        <f t="shared" ref="H51:H55" si="10">TRUNC(G52*$J$5,2)</f>
        <v>107.83</v>
      </c>
      <c r="I52" s="174">
        <f t="shared" ref="I52:I55" si="11">TRUNC(F52*H52, 2)</f>
        <v>4011.27</v>
      </c>
      <c r="J52" s="179">
        <f t="shared" ref="J52:J56" si="12">TRUNC(F52*G52,2)</f>
        <v>3260.95</v>
      </c>
    </row>
    <row r="53" spans="1:10" ht="37.5" x14ac:dyDescent="0.3">
      <c r="A53" s="19" t="s">
        <v>624</v>
      </c>
      <c r="B53" s="31" t="s">
        <v>66</v>
      </c>
      <c r="C53" s="35" t="s">
        <v>43</v>
      </c>
      <c r="D53" s="9" t="s">
        <v>67</v>
      </c>
      <c r="E53" s="36" t="s">
        <v>36</v>
      </c>
      <c r="F53" s="641">
        <f>'Memorial de Cálculo'!D223</f>
        <v>0.48</v>
      </c>
      <c r="G53" s="23">
        <f>'Composição de Preço Unitário'!J250</f>
        <v>522.30999999999995</v>
      </c>
      <c r="H53" s="23">
        <f t="shared" si="10"/>
        <v>642.54</v>
      </c>
      <c r="I53" s="174">
        <f t="shared" si="11"/>
        <v>308.41000000000003</v>
      </c>
      <c r="J53" s="179">
        <f t="shared" si="12"/>
        <v>250.7</v>
      </c>
    </row>
    <row r="54" spans="1:10" ht="50" x14ac:dyDescent="0.3">
      <c r="A54" s="19" t="s">
        <v>625</v>
      </c>
      <c r="B54" s="31" t="s">
        <v>48</v>
      </c>
      <c r="C54" s="35" t="s">
        <v>43</v>
      </c>
      <c r="D54" s="9" t="s">
        <v>49</v>
      </c>
      <c r="E54" s="36" t="s">
        <v>47</v>
      </c>
      <c r="F54" s="641">
        <f>'Memorial de Cálculo'!D231</f>
        <v>74.400000000000006</v>
      </c>
      <c r="G54" s="23">
        <f>'Composição de Preço Unitário'!J260</f>
        <v>6.8</v>
      </c>
      <c r="H54" s="23">
        <f t="shared" si="10"/>
        <v>8.36</v>
      </c>
      <c r="I54" s="174">
        <f t="shared" si="11"/>
        <v>621.98</v>
      </c>
      <c r="J54" s="179">
        <f>TRUNC(F54*G54,2)</f>
        <v>505.92</v>
      </c>
    </row>
    <row r="55" spans="1:10" ht="50" x14ac:dyDescent="0.3">
      <c r="A55" s="19" t="s">
        <v>626</v>
      </c>
      <c r="B55" s="31" t="s">
        <v>51</v>
      </c>
      <c r="C55" s="35" t="s">
        <v>43</v>
      </c>
      <c r="D55" s="9" t="s">
        <v>52</v>
      </c>
      <c r="E55" s="36" t="s">
        <v>47</v>
      </c>
      <c r="F55" s="641">
        <f>'Memorial de Cálculo'!D236</f>
        <v>74.400000000000006</v>
      </c>
      <c r="G55" s="23">
        <f>'Composição de Preço Unitário'!J269</f>
        <v>38.31</v>
      </c>
      <c r="H55" s="23">
        <f t="shared" si="10"/>
        <v>47.12</v>
      </c>
      <c r="I55" s="174">
        <f t="shared" si="11"/>
        <v>3505.72</v>
      </c>
      <c r="J55" s="179">
        <f t="shared" si="12"/>
        <v>2850.26</v>
      </c>
    </row>
    <row r="56" spans="1:10" ht="25" x14ac:dyDescent="0.3">
      <c r="A56" s="19" t="s">
        <v>627</v>
      </c>
      <c r="B56" s="31" t="s">
        <v>53</v>
      </c>
      <c r="C56" s="35" t="s">
        <v>43</v>
      </c>
      <c r="D56" s="9" t="s">
        <v>68</v>
      </c>
      <c r="E56" s="36" t="s">
        <v>47</v>
      </c>
      <c r="F56" s="641">
        <f>'Memorial de Cálculo'!D240</f>
        <v>128.39999999999998</v>
      </c>
      <c r="G56" s="23">
        <f>'Composição de Preço Unitário'!J278</f>
        <v>14</v>
      </c>
      <c r="H56" s="23">
        <f>TRUNC(G56*$J$5,2)</f>
        <v>17.22</v>
      </c>
      <c r="I56" s="174">
        <f>TRUNC(F56*H56, 2)</f>
        <v>2211.04</v>
      </c>
      <c r="J56" s="179">
        <f t="shared" si="12"/>
        <v>1797.6</v>
      </c>
    </row>
    <row r="57" spans="1:10" x14ac:dyDescent="0.3">
      <c r="A57" s="19"/>
      <c r="B57" s="31"/>
      <c r="C57" s="35"/>
      <c r="D57" s="9"/>
      <c r="E57" s="36"/>
      <c r="F57" s="641"/>
      <c r="G57" s="23"/>
      <c r="H57" s="23"/>
      <c r="I57" s="174"/>
      <c r="J57" s="182"/>
    </row>
    <row r="58" spans="1:10" x14ac:dyDescent="0.3">
      <c r="A58" s="20">
        <v>9</v>
      </c>
      <c r="B58" s="32"/>
      <c r="C58" s="10"/>
      <c r="D58" s="10" t="s">
        <v>69</v>
      </c>
      <c r="E58" s="10"/>
      <c r="F58" s="647"/>
      <c r="G58" s="25"/>
      <c r="H58" s="25"/>
      <c r="I58" s="173">
        <f>TRUNC(SUM(I59:I69),2)</f>
        <v>21376.1</v>
      </c>
      <c r="J58" s="181">
        <f>TRUNC(SUM(J59:J69),2)</f>
        <v>17376.759999999998</v>
      </c>
    </row>
    <row r="59" spans="1:10" x14ac:dyDescent="0.3">
      <c r="A59" s="19" t="s">
        <v>604</v>
      </c>
      <c r="B59" s="31" t="s">
        <v>70</v>
      </c>
      <c r="C59" s="35" t="s">
        <v>71</v>
      </c>
      <c r="D59" s="9" t="s">
        <v>72</v>
      </c>
      <c r="E59" s="36" t="s">
        <v>13</v>
      </c>
      <c r="F59" s="641">
        <f>'Memorial de Cálculo'!D250</f>
        <v>12</v>
      </c>
      <c r="G59" s="23">
        <f>'Composição de Preço Unitário'!J288</f>
        <v>96.47</v>
      </c>
      <c r="H59" s="23">
        <f>TRUNC(G59*$J$5,2)</f>
        <v>118.67</v>
      </c>
      <c r="I59" s="174">
        <f>TRUNC(F59*H59, 2)</f>
        <v>1424.04</v>
      </c>
      <c r="J59" s="179">
        <f>TRUNC(F59*G59,2)</f>
        <v>1157.6400000000001</v>
      </c>
    </row>
    <row r="60" spans="1:10" ht="25" x14ac:dyDescent="0.3">
      <c r="A60" s="19" t="s">
        <v>628</v>
      </c>
      <c r="B60" s="31">
        <v>94497</v>
      </c>
      <c r="C60" s="35" t="s">
        <v>43</v>
      </c>
      <c r="D60" s="9" t="s">
        <v>74</v>
      </c>
      <c r="E60" s="36" t="s">
        <v>13</v>
      </c>
      <c r="F60" s="641">
        <f>'Memorial de Cálculo'!D258</f>
        <v>24</v>
      </c>
      <c r="G60" s="23">
        <f>'Composição de Preço Unitário'!J298</f>
        <v>93.09</v>
      </c>
      <c r="H60" s="23">
        <f t="shared" ref="H60:H69" si="13">TRUNC(G60*$J$5,2)</f>
        <v>114.51</v>
      </c>
      <c r="I60" s="174">
        <f t="shared" ref="I60:I66" si="14">TRUNC(F60*H60, 2)</f>
        <v>2748.24</v>
      </c>
      <c r="J60" s="179">
        <f t="shared" ref="J60:J69" si="15">TRUNC(F60*G60,2)</f>
        <v>2234.16</v>
      </c>
    </row>
    <row r="61" spans="1:10" ht="25" x14ac:dyDescent="0.3">
      <c r="A61" s="19" t="s">
        <v>629</v>
      </c>
      <c r="B61" s="31" t="s">
        <v>75</v>
      </c>
      <c r="C61" s="35" t="s">
        <v>43</v>
      </c>
      <c r="D61" s="9" t="s">
        <v>76</v>
      </c>
      <c r="E61" s="36" t="s">
        <v>13</v>
      </c>
      <c r="F61" s="641">
        <f>'Memorial de Cálculo'!D266</f>
        <v>24</v>
      </c>
      <c r="G61" s="23">
        <f>'Composição de Preço Unitário'!J308</f>
        <v>137.49</v>
      </c>
      <c r="H61" s="23">
        <f t="shared" si="13"/>
        <v>169.14</v>
      </c>
      <c r="I61" s="174">
        <f t="shared" si="14"/>
        <v>4059.36</v>
      </c>
      <c r="J61" s="179">
        <f t="shared" si="15"/>
        <v>3299.76</v>
      </c>
    </row>
    <row r="62" spans="1:10" x14ac:dyDescent="0.3">
      <c r="A62" s="19" t="s">
        <v>630</v>
      </c>
      <c r="B62" s="31" t="s">
        <v>77</v>
      </c>
      <c r="C62" s="35" t="s">
        <v>71</v>
      </c>
      <c r="D62" s="9" t="s">
        <v>78</v>
      </c>
      <c r="E62" s="36" t="s">
        <v>13</v>
      </c>
      <c r="F62" s="641">
        <f>'Memorial de Cálculo'!D274</f>
        <v>12</v>
      </c>
      <c r="G62" s="23">
        <f>'Composição de Preço Unitário'!J318</f>
        <v>82.81</v>
      </c>
      <c r="H62" s="23">
        <f t="shared" si="13"/>
        <v>101.87</v>
      </c>
      <c r="I62" s="174">
        <f t="shared" si="14"/>
        <v>1222.44</v>
      </c>
      <c r="J62" s="179">
        <f t="shared" si="15"/>
        <v>993.72</v>
      </c>
    </row>
    <row r="63" spans="1:10" ht="25" x14ac:dyDescent="0.3">
      <c r="A63" s="19" t="s">
        <v>631</v>
      </c>
      <c r="B63" s="31" t="s">
        <v>79</v>
      </c>
      <c r="C63" s="35" t="s">
        <v>43</v>
      </c>
      <c r="D63" s="9" t="s">
        <v>80</v>
      </c>
      <c r="E63" s="36" t="s">
        <v>13</v>
      </c>
      <c r="F63" s="641">
        <f>'Memorial de Cálculo'!D282</f>
        <v>12</v>
      </c>
      <c r="G63" s="23">
        <f>'Composição de Preço Unitário'!J328</f>
        <v>55.47</v>
      </c>
      <c r="H63" s="23">
        <f t="shared" si="13"/>
        <v>68.23</v>
      </c>
      <c r="I63" s="174">
        <f t="shared" si="14"/>
        <v>818.76</v>
      </c>
      <c r="J63" s="179">
        <f t="shared" si="15"/>
        <v>665.64</v>
      </c>
    </row>
    <row r="64" spans="1:10" ht="25" x14ac:dyDescent="0.3">
      <c r="A64" s="19" t="s">
        <v>632</v>
      </c>
      <c r="B64" s="31" t="s">
        <v>82</v>
      </c>
      <c r="C64" s="35" t="s">
        <v>43</v>
      </c>
      <c r="D64" s="9" t="s">
        <v>83</v>
      </c>
      <c r="E64" s="36" t="s">
        <v>13</v>
      </c>
      <c r="F64" s="641">
        <f>'Memorial de Cálculo'!D290</f>
        <v>12</v>
      </c>
      <c r="G64" s="23">
        <f>'Composição de Preço Unitário'!J338</f>
        <v>267.81</v>
      </c>
      <c r="H64" s="23">
        <f t="shared" si="13"/>
        <v>329.45</v>
      </c>
      <c r="I64" s="174">
        <f t="shared" si="14"/>
        <v>3953.4</v>
      </c>
      <c r="J64" s="179">
        <f t="shared" si="15"/>
        <v>3213.72</v>
      </c>
    </row>
    <row r="65" spans="1:10" ht="25" x14ac:dyDescent="0.3">
      <c r="A65" s="19" t="s">
        <v>633</v>
      </c>
      <c r="B65" s="31" t="s">
        <v>84</v>
      </c>
      <c r="C65" s="35" t="s">
        <v>43</v>
      </c>
      <c r="D65" s="9" t="s">
        <v>85</v>
      </c>
      <c r="E65" s="36" t="s">
        <v>13</v>
      </c>
      <c r="F65" s="641">
        <f>'Memorial de Cálculo'!D298</f>
        <v>12</v>
      </c>
      <c r="G65" s="23">
        <f>'Composição de Preço Unitário'!J348</f>
        <v>159.74</v>
      </c>
      <c r="H65" s="23">
        <f t="shared" si="13"/>
        <v>196.51</v>
      </c>
      <c r="I65" s="174">
        <f t="shared" si="14"/>
        <v>2358.12</v>
      </c>
      <c r="J65" s="179">
        <f t="shared" si="15"/>
        <v>1916.88</v>
      </c>
    </row>
    <row r="66" spans="1:10" ht="50" x14ac:dyDescent="0.3">
      <c r="A66" s="19" t="s">
        <v>634</v>
      </c>
      <c r="B66" s="31" t="s">
        <v>86</v>
      </c>
      <c r="C66" s="35" t="s">
        <v>43</v>
      </c>
      <c r="D66" s="9" t="s">
        <v>87</v>
      </c>
      <c r="E66" s="36" t="s">
        <v>88</v>
      </c>
      <c r="F66" s="641">
        <f>'Memorial de Cálculo'!D306</f>
        <v>72</v>
      </c>
      <c r="G66" s="23">
        <f>'Composição de Preço Unitário'!J358</f>
        <v>38.36</v>
      </c>
      <c r="H66" s="23">
        <f t="shared" si="13"/>
        <v>47.19</v>
      </c>
      <c r="I66" s="174">
        <f t="shared" si="14"/>
        <v>3397.68</v>
      </c>
      <c r="J66" s="179">
        <f t="shared" si="15"/>
        <v>2761.92</v>
      </c>
    </row>
    <row r="67" spans="1:10" ht="25" x14ac:dyDescent="0.3">
      <c r="A67" s="19" t="s">
        <v>635</v>
      </c>
      <c r="B67" s="31" t="s">
        <v>89</v>
      </c>
      <c r="C67" s="35" t="s">
        <v>43</v>
      </c>
      <c r="D67" s="9" t="s">
        <v>90</v>
      </c>
      <c r="E67" s="36" t="s">
        <v>13</v>
      </c>
      <c r="F67" s="641">
        <f>'Memorial de Cálculo'!D315</f>
        <v>12</v>
      </c>
      <c r="G67" s="23">
        <f>'Composição de Preço Unitário'!J377</f>
        <v>34.86</v>
      </c>
      <c r="H67" s="23">
        <f>TRUNC(G67*$J$5,2)</f>
        <v>42.88</v>
      </c>
      <c r="I67" s="174">
        <f>TRUNC(F67*H67, 2)</f>
        <v>514.55999999999995</v>
      </c>
      <c r="J67" s="179">
        <f t="shared" si="15"/>
        <v>418.32</v>
      </c>
    </row>
    <row r="68" spans="1:10" ht="25" x14ac:dyDescent="0.3">
      <c r="A68" s="19" t="s">
        <v>636</v>
      </c>
      <c r="B68" s="31" t="s">
        <v>91</v>
      </c>
      <c r="C68" s="35" t="s">
        <v>43</v>
      </c>
      <c r="D68" s="9" t="s">
        <v>92</v>
      </c>
      <c r="E68" s="36" t="s">
        <v>36</v>
      </c>
      <c r="F68" s="641">
        <f>'Memorial de Cálculo'!D323</f>
        <v>6.36</v>
      </c>
      <c r="G68" s="23">
        <f>'Composição de Preço Unitário'!J387</f>
        <v>70.489999999999995</v>
      </c>
      <c r="H68" s="23">
        <f t="shared" si="13"/>
        <v>86.71</v>
      </c>
      <c r="I68" s="174">
        <f t="shared" ref="I68:I69" si="16">TRUNC(F68*H68, 2)</f>
        <v>551.47</v>
      </c>
      <c r="J68" s="179">
        <f t="shared" si="15"/>
        <v>448.31</v>
      </c>
    </row>
    <row r="69" spans="1:10" x14ac:dyDescent="0.3">
      <c r="A69" s="19" t="s">
        <v>637</v>
      </c>
      <c r="B69" s="31" t="s">
        <v>93</v>
      </c>
      <c r="C69" s="35" t="s">
        <v>43</v>
      </c>
      <c r="D69" s="9" t="s">
        <v>94</v>
      </c>
      <c r="E69" s="36" t="s">
        <v>36</v>
      </c>
      <c r="F69" s="641">
        <f>'Memorial de Cálculo'!D331</f>
        <v>6.24</v>
      </c>
      <c r="G69" s="23">
        <f>'Composição de Preço Unitário'!J394</f>
        <v>42.74</v>
      </c>
      <c r="H69" s="23">
        <f t="shared" si="13"/>
        <v>52.57</v>
      </c>
      <c r="I69" s="174">
        <f t="shared" si="16"/>
        <v>328.03</v>
      </c>
      <c r="J69" s="179">
        <f t="shared" si="15"/>
        <v>266.69</v>
      </c>
    </row>
    <row r="70" spans="1:10" x14ac:dyDescent="0.3">
      <c r="A70" s="19"/>
      <c r="B70" s="31"/>
      <c r="C70" s="35"/>
      <c r="D70" s="9"/>
      <c r="E70" s="36"/>
      <c r="F70" s="641"/>
      <c r="G70" s="23"/>
      <c r="H70" s="23"/>
      <c r="I70" s="174"/>
      <c r="J70" s="182"/>
    </row>
    <row r="71" spans="1:10" x14ac:dyDescent="0.3">
      <c r="A71" s="20">
        <v>10</v>
      </c>
      <c r="B71" s="32"/>
      <c r="C71" s="10"/>
      <c r="D71" s="10" t="s">
        <v>95</v>
      </c>
      <c r="E71" s="10"/>
      <c r="F71" s="647"/>
      <c r="G71" s="25"/>
      <c r="H71" s="25"/>
      <c r="I71" s="173">
        <f>TRUNC(SUM(I72:I82),2)</f>
        <v>128116.82</v>
      </c>
      <c r="J71" s="181">
        <f>TRUNC(SUM(J72:J82),2)</f>
        <v>104147.67</v>
      </c>
    </row>
    <row r="72" spans="1:10" ht="25" x14ac:dyDescent="0.3">
      <c r="A72" s="19" t="s">
        <v>605</v>
      </c>
      <c r="B72" s="31" t="s">
        <v>91</v>
      </c>
      <c r="C72" s="35" t="s">
        <v>43</v>
      </c>
      <c r="D72" s="9" t="s">
        <v>92</v>
      </c>
      <c r="E72" s="36" t="s">
        <v>36</v>
      </c>
      <c r="F72" s="641">
        <f>'Memorial de Cálculo'!D340</f>
        <v>14.28</v>
      </c>
      <c r="G72" s="23">
        <f>'Composição de Preço Unitário'!J402</f>
        <v>70.489999999999995</v>
      </c>
      <c r="H72" s="23">
        <f t="shared" ref="H72:H82" si="17">TRUNC(G72*$J$5,2)</f>
        <v>86.71</v>
      </c>
      <c r="I72" s="174">
        <f t="shared" ref="I72" si="18">TRUNC(F72*H72, 2)</f>
        <v>1238.21</v>
      </c>
      <c r="J72" s="179">
        <f>TRUNC(F72*G72,2)</f>
        <v>1006.59</v>
      </c>
    </row>
    <row r="73" spans="1:10" x14ac:dyDescent="0.3">
      <c r="A73" s="19" t="s">
        <v>638</v>
      </c>
      <c r="B73" s="31" t="s">
        <v>93</v>
      </c>
      <c r="C73" s="35" t="s">
        <v>43</v>
      </c>
      <c r="D73" s="9" t="s">
        <v>94</v>
      </c>
      <c r="E73" s="36" t="s">
        <v>36</v>
      </c>
      <c r="F73" s="641">
        <f>'Memorial de Cálculo'!D350</f>
        <v>14.28</v>
      </c>
      <c r="G73" s="23">
        <f>'Composição de Preço Unitário'!J409</f>
        <v>42.74</v>
      </c>
      <c r="H73" s="23">
        <f t="shared" si="17"/>
        <v>52.57</v>
      </c>
      <c r="I73" s="174">
        <f t="shared" ref="I73:I82" si="19">TRUNC(F73*H73, 2)</f>
        <v>750.69</v>
      </c>
      <c r="J73" s="179">
        <f t="shared" ref="J73:J82" si="20">TRUNC(F73*G73,2)</f>
        <v>610.32000000000005</v>
      </c>
    </row>
    <row r="74" spans="1:10" ht="37.5" x14ac:dyDescent="0.3">
      <c r="A74" s="19" t="s">
        <v>639</v>
      </c>
      <c r="B74" s="31" t="s">
        <v>96</v>
      </c>
      <c r="C74" s="35" t="s">
        <v>43</v>
      </c>
      <c r="D74" s="9" t="s">
        <v>97</v>
      </c>
      <c r="E74" s="36" t="s">
        <v>88</v>
      </c>
      <c r="F74" s="641">
        <f>'Memorial de Cálculo'!D354</f>
        <v>240</v>
      </c>
      <c r="G74" s="23">
        <f>'Composição de Preço Unitário'!J416</f>
        <v>14.62</v>
      </c>
      <c r="H74" s="23">
        <f t="shared" si="17"/>
        <v>17.98</v>
      </c>
      <c r="I74" s="174">
        <f t="shared" si="19"/>
        <v>4315.2</v>
      </c>
      <c r="J74" s="179">
        <f t="shared" si="20"/>
        <v>3508.8</v>
      </c>
    </row>
    <row r="75" spans="1:10" ht="37.5" x14ac:dyDescent="0.3">
      <c r="A75" s="19" t="s">
        <v>640</v>
      </c>
      <c r="B75" s="31" t="s">
        <v>98</v>
      </c>
      <c r="C75" s="35" t="s">
        <v>43</v>
      </c>
      <c r="D75" s="9" t="s">
        <v>99</v>
      </c>
      <c r="E75" s="36" t="s">
        <v>13</v>
      </c>
      <c r="F75" s="641">
        <f>'Memorial de Cálculo'!D362</f>
        <v>24</v>
      </c>
      <c r="G75" s="23">
        <f>'Composição de Preço Unitário'!J426</f>
        <v>507.19</v>
      </c>
      <c r="H75" s="23">
        <f t="shared" si="17"/>
        <v>623.94000000000005</v>
      </c>
      <c r="I75" s="174">
        <f t="shared" si="19"/>
        <v>14974.56</v>
      </c>
      <c r="J75" s="179">
        <f t="shared" si="20"/>
        <v>12172.56</v>
      </c>
    </row>
    <row r="76" spans="1:10" ht="37.5" x14ac:dyDescent="0.3">
      <c r="A76" s="19" t="s">
        <v>641</v>
      </c>
      <c r="B76" s="31" t="s">
        <v>100</v>
      </c>
      <c r="C76" s="35" t="s">
        <v>43</v>
      </c>
      <c r="D76" s="9" t="s">
        <v>101</v>
      </c>
      <c r="E76" s="36" t="s">
        <v>88</v>
      </c>
      <c r="F76" s="641">
        <f>'Memorial de Cálculo'!D370</f>
        <v>60</v>
      </c>
      <c r="G76" s="23">
        <f>'Composição de Preço Unitário'!J441</f>
        <v>9.4600000000000009</v>
      </c>
      <c r="H76" s="23">
        <f t="shared" si="17"/>
        <v>11.63</v>
      </c>
      <c r="I76" s="174">
        <f t="shared" si="19"/>
        <v>697.8</v>
      </c>
      <c r="J76" s="179">
        <f t="shared" si="20"/>
        <v>567.6</v>
      </c>
    </row>
    <row r="77" spans="1:10" x14ac:dyDescent="0.3">
      <c r="A77" s="19" t="s">
        <v>642</v>
      </c>
      <c r="B77" s="31" t="s">
        <v>102</v>
      </c>
      <c r="C77" s="35" t="s">
        <v>71</v>
      </c>
      <c r="D77" s="9" t="s">
        <v>103</v>
      </c>
      <c r="E77" s="36" t="s">
        <v>88</v>
      </c>
      <c r="F77" s="641">
        <f>'Memorial de Cálculo'!D378</f>
        <v>1200</v>
      </c>
      <c r="G77" s="23">
        <f>'Composição de Preço Unitário'!J450</f>
        <v>46.71</v>
      </c>
      <c r="H77" s="23">
        <f t="shared" si="17"/>
        <v>57.46</v>
      </c>
      <c r="I77" s="174">
        <f t="shared" si="19"/>
        <v>68952</v>
      </c>
      <c r="J77" s="179">
        <f t="shared" si="20"/>
        <v>56052</v>
      </c>
    </row>
    <row r="78" spans="1:10" ht="25" x14ac:dyDescent="0.3">
      <c r="A78" s="19" t="s">
        <v>643</v>
      </c>
      <c r="B78" s="31" t="s">
        <v>104</v>
      </c>
      <c r="C78" s="35" t="s">
        <v>11</v>
      </c>
      <c r="D78" s="9" t="s">
        <v>105</v>
      </c>
      <c r="E78" s="36" t="s">
        <v>13</v>
      </c>
      <c r="F78" s="641">
        <f>'Memorial de Cálculo'!D386</f>
        <v>12</v>
      </c>
      <c r="G78" s="23">
        <f>'Composição de Preço Unitário'!J459</f>
        <v>1968.3</v>
      </c>
      <c r="H78" s="23">
        <f t="shared" si="17"/>
        <v>2421.4</v>
      </c>
      <c r="I78" s="174">
        <f>TRUNC(F78*H78, 2)</f>
        <v>29056.799999999999</v>
      </c>
      <c r="J78" s="179">
        <f t="shared" si="20"/>
        <v>23619.599999999999</v>
      </c>
    </row>
    <row r="79" spans="1:10" ht="25" x14ac:dyDescent="0.3">
      <c r="A79" s="19" t="s">
        <v>644</v>
      </c>
      <c r="B79" s="31" t="s">
        <v>106</v>
      </c>
      <c r="C79" s="35" t="s">
        <v>43</v>
      </c>
      <c r="D79" s="9" t="s">
        <v>107</v>
      </c>
      <c r="E79" s="36" t="s">
        <v>13</v>
      </c>
      <c r="F79" s="641">
        <f>'Memorial de Cálculo'!D394</f>
        <v>12</v>
      </c>
      <c r="G79" s="23">
        <f>'Composição de Preço Unitário'!J480</f>
        <v>81.05</v>
      </c>
      <c r="H79" s="23">
        <f t="shared" si="17"/>
        <v>99.7</v>
      </c>
      <c r="I79" s="174">
        <f t="shared" si="19"/>
        <v>1196.4000000000001</v>
      </c>
      <c r="J79" s="179">
        <f t="shared" si="20"/>
        <v>972.6</v>
      </c>
    </row>
    <row r="80" spans="1:10" ht="25" x14ac:dyDescent="0.3">
      <c r="A80" s="19" t="s">
        <v>606</v>
      </c>
      <c r="B80" s="31" t="s">
        <v>108</v>
      </c>
      <c r="C80" s="35" t="s">
        <v>71</v>
      </c>
      <c r="D80" s="9" t="s">
        <v>109</v>
      </c>
      <c r="E80" s="36" t="s">
        <v>88</v>
      </c>
      <c r="F80" s="641">
        <f>'Memorial de Cálculo'!D402</f>
        <v>60</v>
      </c>
      <c r="G80" s="23">
        <f>'Composição de Preço Unitário'!J489</f>
        <v>62.69</v>
      </c>
      <c r="H80" s="23">
        <f t="shared" si="17"/>
        <v>77.12</v>
      </c>
      <c r="I80" s="174">
        <f t="shared" si="19"/>
        <v>4627.2</v>
      </c>
      <c r="J80" s="179">
        <f t="shared" si="20"/>
        <v>3761.4</v>
      </c>
    </row>
    <row r="81" spans="1:10" x14ac:dyDescent="0.3">
      <c r="A81" s="19" t="s">
        <v>645</v>
      </c>
      <c r="B81" s="31" t="s">
        <v>110</v>
      </c>
      <c r="C81" s="35" t="s">
        <v>71</v>
      </c>
      <c r="D81" s="9" t="s">
        <v>111</v>
      </c>
      <c r="E81" s="36" t="s">
        <v>13</v>
      </c>
      <c r="F81" s="641">
        <f>'Memorial de Cálculo'!D410</f>
        <v>12</v>
      </c>
      <c r="G81" s="23">
        <f>'Composição de Preço Unitário'!J498</f>
        <v>113.92</v>
      </c>
      <c r="H81" s="23">
        <f t="shared" si="17"/>
        <v>140.13999999999999</v>
      </c>
      <c r="I81" s="174">
        <f t="shared" si="19"/>
        <v>1681.68</v>
      </c>
      <c r="J81" s="179">
        <f t="shared" si="20"/>
        <v>1367.04</v>
      </c>
    </row>
    <row r="82" spans="1:10" x14ac:dyDescent="0.3">
      <c r="A82" s="19" t="s">
        <v>646</v>
      </c>
      <c r="B82" s="31" t="s">
        <v>112</v>
      </c>
      <c r="C82" s="35" t="s">
        <v>71</v>
      </c>
      <c r="D82" s="9" t="s">
        <v>113</v>
      </c>
      <c r="E82" s="36" t="s">
        <v>13</v>
      </c>
      <c r="F82" s="641">
        <f>'Memorial de Cálculo'!D417</f>
        <v>12</v>
      </c>
      <c r="G82" s="23">
        <f>'Composição de Preço Unitário'!J507</f>
        <v>42.43</v>
      </c>
      <c r="H82" s="23">
        <f t="shared" si="17"/>
        <v>52.19</v>
      </c>
      <c r="I82" s="174">
        <f t="shared" si="19"/>
        <v>626.28</v>
      </c>
      <c r="J82" s="179">
        <f t="shared" si="20"/>
        <v>509.16</v>
      </c>
    </row>
    <row r="83" spans="1:10" x14ac:dyDescent="0.3">
      <c r="A83" s="19"/>
      <c r="B83" s="31"/>
      <c r="C83" s="35"/>
      <c r="D83" s="9"/>
      <c r="E83" s="36"/>
      <c r="F83" s="641"/>
      <c r="G83" s="23"/>
      <c r="H83" s="23"/>
      <c r="I83" s="174"/>
      <c r="J83" s="182"/>
    </row>
    <row r="84" spans="1:10" x14ac:dyDescent="0.3">
      <c r="A84" s="20">
        <v>11</v>
      </c>
      <c r="B84" s="32"/>
      <c r="C84" s="10"/>
      <c r="D84" s="10" t="s">
        <v>114</v>
      </c>
      <c r="E84" s="10"/>
      <c r="F84" s="647"/>
      <c r="G84" s="25"/>
      <c r="H84" s="25"/>
      <c r="I84" s="173">
        <f>TRUNC(SUM(I85:I86),2)</f>
        <v>146382.84</v>
      </c>
      <c r="J84" s="181">
        <f>TRUNC(SUM(J85:J86),2)</f>
        <v>118991.16</v>
      </c>
    </row>
    <row r="85" spans="1:10" ht="25" x14ac:dyDescent="0.3">
      <c r="A85" s="19" t="s">
        <v>121</v>
      </c>
      <c r="B85" s="31" t="s">
        <v>115</v>
      </c>
      <c r="C85" s="35" t="s">
        <v>16</v>
      </c>
      <c r="D85" s="9" t="s">
        <v>116</v>
      </c>
      <c r="E85" s="36" t="s">
        <v>13</v>
      </c>
      <c r="F85" s="641">
        <f>'Memorial de Cálculo'!D426</f>
        <v>12</v>
      </c>
      <c r="G85" s="23">
        <f>'Composição de Preço Unitário'!J516</f>
        <v>9558.5</v>
      </c>
      <c r="H85" s="23">
        <f t="shared" ref="H85:H86" si="21">TRUNC(G85*$J$5,2)</f>
        <v>11758.86</v>
      </c>
      <c r="I85" s="174">
        <f t="shared" ref="I85" si="22">TRUNC(F85*H85, 2)</f>
        <v>141106.32</v>
      </c>
      <c r="J85" s="179">
        <f>TRUNC(F85*G85,2)</f>
        <v>114702</v>
      </c>
    </row>
    <row r="86" spans="1:10" x14ac:dyDescent="0.3">
      <c r="A86" s="19" t="s">
        <v>647</v>
      </c>
      <c r="B86" s="31" t="s">
        <v>117</v>
      </c>
      <c r="C86" s="35" t="s">
        <v>16</v>
      </c>
      <c r="D86" s="9" t="s">
        <v>118</v>
      </c>
      <c r="E86" s="36" t="s">
        <v>119</v>
      </c>
      <c r="F86" s="641">
        <f>'Memorial de Cálculo'!D434</f>
        <v>12</v>
      </c>
      <c r="G86" s="23">
        <f>'Composição de Preço Unitário'!J527</f>
        <v>357.43</v>
      </c>
      <c r="H86" s="23">
        <f t="shared" si="21"/>
        <v>439.71</v>
      </c>
      <c r="I86" s="174">
        <f t="shared" ref="I86" si="23">TRUNC(F86*H86, 2)</f>
        <v>5276.52</v>
      </c>
      <c r="J86" s="179">
        <f t="shared" ref="J86" si="24">TRUNC(F86*G86,2)</f>
        <v>4289.16</v>
      </c>
    </row>
    <row r="87" spans="1:10" x14ac:dyDescent="0.3">
      <c r="A87" s="19"/>
      <c r="B87" s="31"/>
      <c r="C87" s="35"/>
      <c r="D87" s="9"/>
      <c r="E87" s="36"/>
      <c r="F87" s="641"/>
      <c r="G87" s="23"/>
      <c r="H87" s="23"/>
      <c r="I87" s="174"/>
      <c r="J87" s="182"/>
    </row>
    <row r="88" spans="1:10" x14ac:dyDescent="0.3">
      <c r="A88" s="20">
        <v>12</v>
      </c>
      <c r="B88" s="32"/>
      <c r="C88" s="10"/>
      <c r="D88" s="10" t="s">
        <v>120</v>
      </c>
      <c r="E88" s="10"/>
      <c r="F88" s="647"/>
      <c r="G88" s="25"/>
      <c r="H88" s="25"/>
      <c r="I88" s="173">
        <f>TRUNC(SUM(I89:I90),2)</f>
        <v>103965.72</v>
      </c>
      <c r="J88" s="181">
        <f>TRUNC(SUM(J89:J90),2)</f>
        <v>84511.32</v>
      </c>
    </row>
    <row r="89" spans="1:10" x14ac:dyDescent="0.3">
      <c r="A89" s="19" t="s">
        <v>607</v>
      </c>
      <c r="B89" s="31" t="s">
        <v>122</v>
      </c>
      <c r="C89" s="35" t="s">
        <v>16</v>
      </c>
      <c r="D89" s="9" t="s">
        <v>123</v>
      </c>
      <c r="E89" s="36" t="s">
        <v>124</v>
      </c>
      <c r="F89" s="641">
        <f>'Memorial de Cálculo'!D443</f>
        <v>12</v>
      </c>
      <c r="G89" s="23">
        <f>'Composição de Preço Unitário'!J535</f>
        <v>2896.02</v>
      </c>
      <c r="H89" s="23">
        <f t="shared" ref="H89:H90" si="25">TRUNC(G89*$J$5,2)</f>
        <v>3562.68</v>
      </c>
      <c r="I89" s="174">
        <f t="shared" ref="I89" si="26">TRUNC(F89*H89, 2)</f>
        <v>42752.160000000003</v>
      </c>
      <c r="J89" s="179">
        <f>TRUNC(F89*G89,2)</f>
        <v>34752.239999999998</v>
      </c>
    </row>
    <row r="90" spans="1:10" ht="50.5" thickBot="1" x14ac:dyDescent="0.35">
      <c r="A90" s="19" t="s">
        <v>648</v>
      </c>
      <c r="B90" s="39" t="s">
        <v>125</v>
      </c>
      <c r="C90" s="40" t="s">
        <v>16</v>
      </c>
      <c r="D90" s="41" t="s">
        <v>126</v>
      </c>
      <c r="E90" s="42" t="s">
        <v>13</v>
      </c>
      <c r="F90" s="648">
        <f>'Memorial de Cálculo'!D451</f>
        <v>12</v>
      </c>
      <c r="G90" s="43">
        <f>'Composição de Preço Unitário'!J542</f>
        <v>4146.59</v>
      </c>
      <c r="H90" s="43">
        <f t="shared" si="25"/>
        <v>5101.13</v>
      </c>
      <c r="I90" s="177">
        <f t="shared" ref="I90" si="27">TRUNC(F90*H90, 2)</f>
        <v>61213.56</v>
      </c>
      <c r="J90" s="183">
        <f>TRUNC(F90*G90,2)</f>
        <v>49759.08</v>
      </c>
    </row>
    <row r="91" spans="1:10" ht="14.5" thickBot="1" x14ac:dyDescent="0.35">
      <c r="A91" s="44"/>
      <c r="B91" s="45"/>
      <c r="C91" s="46"/>
      <c r="D91" s="47"/>
      <c r="E91" s="48"/>
      <c r="F91" s="649"/>
      <c r="G91" s="48"/>
      <c r="H91" s="48"/>
      <c r="I91" s="49"/>
      <c r="J91" s="184"/>
    </row>
    <row r="92" spans="1:10" ht="16.5" thickBot="1" x14ac:dyDescent="0.35">
      <c r="A92" s="523" t="s">
        <v>147</v>
      </c>
      <c r="B92" s="524"/>
      <c r="C92" s="524"/>
      <c r="D92" s="524"/>
      <c r="E92" s="524"/>
      <c r="F92" s="524"/>
      <c r="G92" s="524"/>
      <c r="H92" s="525"/>
      <c r="I92" s="186">
        <f>TRUNC(SUM(I88+I84+I71+I58+I50+I39+I33+I27+I24+I15+I18+I21),2)</f>
        <v>1795250.28</v>
      </c>
      <c r="J92" s="185">
        <f>TRUNC(SUM(J88+J84+J71+J58+J50+J39+J33+J27+J24+J15+J18+J21),2)</f>
        <v>1459345.48</v>
      </c>
    </row>
    <row r="93" spans="1:10" ht="14" customHeight="1" x14ac:dyDescent="0.3">
      <c r="A93" s="520" t="str">
        <f>[28]!VExtensoFree(I92)</f>
        <v>um milhão, setecentos e noventa e cinco mil, duzentos e cinquenta reais e vinte e oito centavos</v>
      </c>
      <c r="B93" s="520"/>
      <c r="C93" s="520"/>
      <c r="D93" s="520"/>
      <c r="E93" s="520"/>
      <c r="F93" s="520"/>
      <c r="G93" s="520"/>
      <c r="H93" s="520"/>
      <c r="I93" s="520"/>
      <c r="J93" s="37"/>
    </row>
    <row r="94" spans="1:10" x14ac:dyDescent="0.3">
      <c r="A94" s="38"/>
      <c r="B94" s="38"/>
      <c r="C94" s="38"/>
      <c r="D94" s="38"/>
      <c r="E94" s="38"/>
      <c r="F94" s="650"/>
      <c r="G94" s="38"/>
      <c r="H94" s="38"/>
      <c r="I94" s="38"/>
      <c r="J94" s="38"/>
    </row>
    <row r="95" spans="1:10" x14ac:dyDescent="0.3">
      <c r="A95" s="38"/>
      <c r="B95" s="38"/>
      <c r="C95" s="38"/>
      <c r="D95" s="38"/>
      <c r="E95" s="38"/>
      <c r="F95" s="650"/>
      <c r="G95" s="38"/>
      <c r="H95" s="38"/>
      <c r="I95" s="38"/>
      <c r="J95" s="38"/>
    </row>
    <row r="96" spans="1:10" x14ac:dyDescent="0.3">
      <c r="A96" s="38"/>
      <c r="B96" s="38"/>
      <c r="C96" s="38"/>
      <c r="D96" s="38"/>
      <c r="E96" s="38"/>
      <c r="F96" s="650"/>
      <c r="G96" s="38"/>
      <c r="H96" s="38"/>
      <c r="I96" s="38"/>
      <c r="J96" s="38"/>
    </row>
    <row r="97" spans="1:10" x14ac:dyDescent="0.3">
      <c r="A97" s="38"/>
      <c r="B97" s="38"/>
      <c r="C97" s="38"/>
      <c r="D97" s="50" t="s">
        <v>148</v>
      </c>
      <c r="E97" s="38"/>
      <c r="F97" s="650"/>
      <c r="G97" s="38"/>
      <c r="H97" s="38"/>
      <c r="I97" s="38"/>
      <c r="J97" s="38"/>
    </row>
    <row r="98" spans="1:10" x14ac:dyDescent="0.3">
      <c r="A98" s="38"/>
      <c r="B98" s="38"/>
      <c r="C98" s="38"/>
      <c r="D98" s="50" t="s">
        <v>149</v>
      </c>
      <c r="E98" s="38"/>
      <c r="F98" s="650"/>
      <c r="G98" s="38"/>
      <c r="H98" s="38"/>
      <c r="I98" s="38"/>
      <c r="J98" s="38"/>
    </row>
    <row r="99" spans="1:10" x14ac:dyDescent="0.3">
      <c r="A99" s="38"/>
      <c r="B99" s="38"/>
      <c r="C99" s="38"/>
      <c r="D99" s="50" t="s">
        <v>150</v>
      </c>
      <c r="E99" s="38"/>
      <c r="F99" s="650"/>
      <c r="G99" s="38"/>
      <c r="H99" s="38"/>
      <c r="I99" s="38"/>
      <c r="J99" s="38"/>
    </row>
    <row r="100" spans="1:10" x14ac:dyDescent="0.3">
      <c r="D100" s="51"/>
    </row>
  </sheetData>
  <mergeCells count="26">
    <mergeCell ref="A93:I93"/>
    <mergeCell ref="B7:H7"/>
    <mergeCell ref="I7:J7"/>
    <mergeCell ref="A9:H10"/>
    <mergeCell ref="I10:J10"/>
    <mergeCell ref="D8:H8"/>
    <mergeCell ref="B8:C8"/>
    <mergeCell ref="C13:C14"/>
    <mergeCell ref="B13:B14"/>
    <mergeCell ref="A13:A14"/>
    <mergeCell ref="A92:H92"/>
    <mergeCell ref="C1:J1"/>
    <mergeCell ref="C2:J2"/>
    <mergeCell ref="C3:J3"/>
    <mergeCell ref="C4:J4"/>
    <mergeCell ref="B6:H6"/>
    <mergeCell ref="I6:J6"/>
    <mergeCell ref="N14:O14"/>
    <mergeCell ref="N15:O15"/>
    <mergeCell ref="D13:D14"/>
    <mergeCell ref="E13:E14"/>
    <mergeCell ref="F13:F14"/>
    <mergeCell ref="G13:G14"/>
    <mergeCell ref="H13:H14"/>
    <mergeCell ref="I13:I14"/>
    <mergeCell ref="J13:J14"/>
  </mergeCells>
  <phoneticPr fontId="58" type="noConversion"/>
  <pageMargins left="0.51181102362204722" right="0.51181102362204722" top="0.19685039370078741" bottom="0.19685039370078741" header="0.51181102362204722" footer="0.51181102362204722"/>
  <pageSetup paperSize="9" scale="51"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EA2E9-9EEF-4743-B067-3737F02D872F}">
  <sheetPr codeName="Planilha5">
    <pageSetUpPr fitToPage="1"/>
  </sheetPr>
  <dimension ref="A1:O38"/>
  <sheetViews>
    <sheetView showGridLines="0" showOutlineSymbols="0" showWhiteSpace="0" view="pageBreakPreview" topLeftCell="A20" zoomScaleNormal="100" zoomScaleSheetLayoutView="100" workbookViewId="0">
      <selection sqref="A1:J37"/>
    </sheetView>
  </sheetViews>
  <sheetFormatPr defaultRowHeight="14" x14ac:dyDescent="0.3"/>
  <cols>
    <col min="1" max="1" width="10" style="14" bestFit="1" customWidth="1"/>
    <col min="2" max="2" width="11" style="28" customWidth="1"/>
    <col min="3" max="3" width="34.9140625" style="34" customWidth="1"/>
    <col min="4" max="4" width="24.08203125" customWidth="1"/>
    <col min="5" max="5" width="9.08203125" style="21" customWidth="1"/>
    <col min="6" max="6" width="8.5" style="14" customWidth="1"/>
    <col min="7" max="7" width="3.33203125" style="14" customWidth="1"/>
    <col min="8" max="8" width="9.58203125" style="14" customWidth="1"/>
    <col min="9" max="9" width="17.4140625" style="14" customWidth="1"/>
    <col min="10" max="10" width="13" bestFit="1" customWidth="1"/>
  </cols>
  <sheetData>
    <row r="1" spans="1:15" ht="20.5" x14ac:dyDescent="0.45">
      <c r="A1" s="15"/>
      <c r="B1" s="27"/>
      <c r="C1" s="417" t="s">
        <v>127</v>
      </c>
      <c r="D1" s="417"/>
      <c r="E1" s="417"/>
      <c r="F1" s="417"/>
      <c r="G1" s="417"/>
      <c r="H1" s="417"/>
      <c r="I1" s="417"/>
      <c r="J1" s="418"/>
    </row>
    <row r="2" spans="1:15" ht="20.5" x14ac:dyDescent="0.45">
      <c r="A2" s="16"/>
      <c r="C2" s="419" t="s">
        <v>128</v>
      </c>
      <c r="D2" s="419"/>
      <c r="E2" s="419"/>
      <c r="F2" s="419"/>
      <c r="G2" s="419"/>
      <c r="H2" s="419"/>
      <c r="I2" s="419"/>
      <c r="J2" s="420"/>
    </row>
    <row r="3" spans="1:15" ht="20.5" x14ac:dyDescent="0.3">
      <c r="A3" s="16"/>
      <c r="C3" s="421" t="s">
        <v>129</v>
      </c>
      <c r="D3" s="421"/>
      <c r="E3" s="421"/>
      <c r="F3" s="421"/>
      <c r="G3" s="421"/>
      <c r="H3" s="421"/>
      <c r="I3" s="421"/>
      <c r="J3" s="422"/>
    </row>
    <row r="4" spans="1:15" ht="20.5" x14ac:dyDescent="0.3">
      <c r="A4" s="16"/>
      <c r="C4" s="421" t="s">
        <v>130</v>
      </c>
      <c r="D4" s="421"/>
      <c r="E4" s="421"/>
      <c r="F4" s="421"/>
      <c r="G4" s="421"/>
      <c r="H4" s="421"/>
      <c r="I4" s="421"/>
      <c r="J4" s="422"/>
    </row>
    <row r="5" spans="1:15" ht="21" thickBot="1" x14ac:dyDescent="0.35">
      <c r="A5" s="17"/>
      <c r="B5" s="29"/>
      <c r="C5" s="33"/>
      <c r="D5" s="2"/>
      <c r="E5" s="2"/>
      <c r="F5" s="2"/>
      <c r="G5" s="2"/>
      <c r="H5" s="2"/>
      <c r="I5" s="2"/>
      <c r="J5" s="79">
        <v>1.2735000000000001</v>
      </c>
    </row>
    <row r="6" spans="1:15" ht="18.5" x14ac:dyDescent="0.35">
      <c r="A6" s="3" t="s">
        <v>131</v>
      </c>
      <c r="B6" s="498" t="str">
        <f>'Orçamento Sintético'!B6:H6</f>
        <v>PERFURAÇÕES DE POÇOS TUBULARES PROFUNDOS - COM CONFECÇÃO DE ESTUDOS GEOFÍSICOS, LICENÇAS E OUTORGAS</v>
      </c>
      <c r="C6" s="498"/>
      <c r="D6" s="498"/>
      <c r="E6" s="498"/>
      <c r="F6" s="498"/>
      <c r="G6" s="498"/>
      <c r="H6" s="498"/>
      <c r="I6" s="460" t="s">
        <v>132</v>
      </c>
      <c r="J6" s="461"/>
    </row>
    <row r="7" spans="1:15" ht="19" thickBot="1" x14ac:dyDescent="0.35">
      <c r="A7" s="4" t="s">
        <v>133</v>
      </c>
      <c r="B7" s="412" t="str">
        <f>'Orçamento Sintético'!B7:H7</f>
        <v>Vila Bela da Santíssima Trindade-MT</v>
      </c>
      <c r="C7" s="412"/>
      <c r="D7" s="412"/>
      <c r="E7" s="412"/>
      <c r="F7" s="412"/>
      <c r="G7" s="412"/>
      <c r="H7" s="412"/>
      <c r="I7" s="458">
        <f>'Orçamento Sintético'!I7:J7</f>
        <v>44887</v>
      </c>
      <c r="J7" s="459"/>
    </row>
    <row r="8" spans="1:15" ht="23.5" customHeight="1" thickBot="1" x14ac:dyDescent="0.35">
      <c r="A8" s="5" t="s">
        <v>135</v>
      </c>
      <c r="B8" s="485">
        <f>D30</f>
        <v>1795250.28</v>
      </c>
      <c r="C8" s="486"/>
      <c r="D8" s="487" t="s">
        <v>140</v>
      </c>
      <c r="E8" s="488"/>
      <c r="F8" s="488"/>
      <c r="G8" s="488"/>
      <c r="H8" s="489"/>
      <c r="I8" s="80" t="s">
        <v>136</v>
      </c>
      <c r="J8" s="7">
        <f>'Orçamento Sintético'!J8</f>
        <v>0.83920000000000006</v>
      </c>
    </row>
    <row r="9" spans="1:15" ht="16.5" thickBot="1" x14ac:dyDescent="0.35">
      <c r="A9" s="490" t="s">
        <v>222</v>
      </c>
      <c r="B9" s="491"/>
      <c r="C9" s="491"/>
      <c r="D9" s="491"/>
      <c r="E9" s="491"/>
      <c r="F9" s="491"/>
      <c r="G9" s="491"/>
      <c r="H9" s="492"/>
      <c r="I9" s="6" t="s">
        <v>138</v>
      </c>
      <c r="J9" s="7">
        <f>'Orçamento Sintético'!J9</f>
        <v>0.23019999999999999</v>
      </c>
    </row>
    <row r="10" spans="1:15" ht="16" thickBot="1" x14ac:dyDescent="0.35">
      <c r="A10" s="493"/>
      <c r="B10" s="494"/>
      <c r="C10" s="494"/>
      <c r="D10" s="494"/>
      <c r="E10" s="494"/>
      <c r="F10" s="494"/>
      <c r="G10" s="494"/>
      <c r="H10" s="495"/>
      <c r="I10" s="496" t="s">
        <v>139</v>
      </c>
      <c r="J10" s="497"/>
    </row>
    <row r="12" spans="1:15" ht="14.5" thickBot="1" x14ac:dyDescent="0.35"/>
    <row r="13" spans="1:15" ht="14.5" thickBot="1" x14ac:dyDescent="0.35">
      <c r="B13" s="527" t="s">
        <v>223</v>
      </c>
      <c r="C13" s="531" t="s">
        <v>218</v>
      </c>
      <c r="D13" s="529" t="s">
        <v>219</v>
      </c>
      <c r="E13" s="533" t="s">
        <v>220</v>
      </c>
      <c r="F13" s="535"/>
      <c r="G13" s="526"/>
      <c r="H13" s="526"/>
      <c r="I13" s="526"/>
    </row>
    <row r="14" spans="1:15" ht="14.5" thickBot="1" x14ac:dyDescent="0.35">
      <c r="B14" s="528"/>
      <c r="C14" s="532"/>
      <c r="D14" s="530"/>
      <c r="E14" s="534"/>
      <c r="F14" s="535"/>
      <c r="G14" s="526"/>
      <c r="H14" s="526"/>
      <c r="I14" s="526"/>
      <c r="J14" s="11"/>
      <c r="N14" s="510"/>
      <c r="O14" s="510"/>
    </row>
    <row r="15" spans="1:15" ht="16" x14ac:dyDescent="0.3">
      <c r="B15" s="81">
        <f>'Orçamento Sintético'!A15</f>
        <v>1</v>
      </c>
      <c r="C15" s="82" t="str">
        <f>'Orçamento Sintético'!D15</f>
        <v>ADMINISTRAÇÃO DA OBRA</v>
      </c>
      <c r="D15" s="83">
        <f>'Orçamento Sintético'!I15</f>
        <v>18515.52</v>
      </c>
      <c r="E15" s="84">
        <f t="shared" ref="E15:E26" si="0">D15/$D$30</f>
        <v>1.0313614879369354E-2</v>
      </c>
      <c r="F15" s="89"/>
      <c r="G15" s="90"/>
      <c r="H15" s="90"/>
      <c r="I15" s="91"/>
      <c r="J15" s="12"/>
      <c r="N15" s="511"/>
      <c r="O15" s="511"/>
    </row>
    <row r="16" spans="1:15" ht="16" x14ac:dyDescent="0.3">
      <c r="B16" s="95">
        <f>'Orçamento Sintético'!A18</f>
        <v>2</v>
      </c>
      <c r="C16" s="86" t="str">
        <f>'Orçamento Sintético'!D18</f>
        <v>MOBILIZAÇÃO E DESMOBILIZAÇÃO</v>
      </c>
      <c r="D16" s="92">
        <f>'Orçamento Sintético'!I18</f>
        <v>62006.6</v>
      </c>
      <c r="E16" s="96">
        <f t="shared" si="0"/>
        <v>3.4539250983990931E-2</v>
      </c>
      <c r="F16" s="89"/>
      <c r="G16" s="90"/>
      <c r="H16" s="90"/>
      <c r="I16" s="91"/>
      <c r="J16" s="12"/>
      <c r="N16" s="510"/>
      <c r="O16" s="510"/>
    </row>
    <row r="17" spans="1:15" ht="16" x14ac:dyDescent="0.3">
      <c r="B17" s="95">
        <f>'Orçamento Sintético'!A21</f>
        <v>3</v>
      </c>
      <c r="C17" s="86" t="str">
        <f>'Orçamento Sintético'!D21</f>
        <v>ESTUDOS INICIAIS</v>
      </c>
      <c r="D17" s="92">
        <f>'Orçamento Sintético'!I21</f>
        <v>139652.28</v>
      </c>
      <c r="E17" s="96">
        <f t="shared" si="0"/>
        <v>7.7789866714294567E-2</v>
      </c>
      <c r="F17" s="89"/>
      <c r="G17" s="90"/>
      <c r="H17" s="90"/>
      <c r="I17" s="91"/>
      <c r="J17" s="12"/>
      <c r="N17" s="219"/>
      <c r="O17" s="219"/>
    </row>
    <row r="18" spans="1:15" ht="16" x14ac:dyDescent="0.3">
      <c r="B18" s="95">
        <f>'Orçamento Sintético'!A24</f>
        <v>4</v>
      </c>
      <c r="C18" s="86" t="str">
        <f>'Orçamento Sintético'!D24</f>
        <v>DOCUMENTAÇÃO INICIAL</v>
      </c>
      <c r="D18" s="92">
        <f>'Orçamento Sintético'!I24</f>
        <v>83798.880000000005</v>
      </c>
      <c r="E18" s="96">
        <f t="shared" si="0"/>
        <v>4.6678104403359295E-2</v>
      </c>
      <c r="F18" s="89"/>
      <c r="G18" s="90"/>
      <c r="H18" s="90"/>
      <c r="I18" s="91"/>
      <c r="J18" s="12"/>
    </row>
    <row r="19" spans="1:15" ht="16" x14ac:dyDescent="0.3">
      <c r="B19" s="95">
        <f>'Orçamento Sintético'!A27</f>
        <v>5</v>
      </c>
      <c r="C19" s="86" t="str">
        <f>'Orçamento Sintético'!D27</f>
        <v>PERFURAÇÃO DO POÇO</v>
      </c>
      <c r="D19" s="92">
        <f>'Orçamento Sintético'!I27</f>
        <v>578505.14</v>
      </c>
      <c r="E19" s="96">
        <f t="shared" si="0"/>
        <v>0.32224205529715888</v>
      </c>
      <c r="F19" s="89"/>
      <c r="G19" s="90"/>
      <c r="H19" s="90"/>
      <c r="I19" s="91"/>
      <c r="J19" s="12"/>
    </row>
    <row r="20" spans="1:15" ht="16" x14ac:dyDescent="0.3">
      <c r="B20" s="95">
        <f>'Orçamento Sintético'!A33</f>
        <v>6</v>
      </c>
      <c r="C20" s="86" t="str">
        <f>'Orçamento Sintético'!D33</f>
        <v>PROTEÇÃO SANITÁRIA</v>
      </c>
      <c r="D20" s="92">
        <f>'Orçamento Sintético'!I33</f>
        <v>407491.39</v>
      </c>
      <c r="E20" s="96">
        <f t="shared" si="0"/>
        <v>0.22698305330441168</v>
      </c>
      <c r="F20" s="89"/>
      <c r="G20" s="90"/>
      <c r="H20" s="90"/>
      <c r="I20" s="91"/>
      <c r="J20" s="12"/>
    </row>
    <row r="21" spans="1:15" ht="16" x14ac:dyDescent="0.3">
      <c r="B21" s="95">
        <f>'Orçamento Sintético'!A39</f>
        <v>7</v>
      </c>
      <c r="C21" s="86" t="str">
        <f>'Orçamento Sintético'!D39</f>
        <v>ABRIGO PARA CLORADOR</v>
      </c>
      <c r="D21" s="92">
        <f>'Orçamento Sintético'!I39</f>
        <v>91712.71</v>
      </c>
      <c r="E21" s="96">
        <f t="shared" si="0"/>
        <v>5.1086308701202378E-2</v>
      </c>
      <c r="F21" s="89"/>
      <c r="G21" s="90"/>
      <c r="H21" s="90"/>
      <c r="I21" s="91"/>
      <c r="J21" s="12"/>
    </row>
    <row r="22" spans="1:15" ht="16" x14ac:dyDescent="0.3">
      <c r="B22" s="95">
        <f>'Orçamento Sintético'!A50</f>
        <v>8</v>
      </c>
      <c r="C22" s="86" t="str">
        <f>'Orçamento Sintético'!D50</f>
        <v>ABRIGO DO QUADRO DE COMANDO</v>
      </c>
      <c r="D22" s="92">
        <f>'Orçamento Sintético'!I50</f>
        <v>13726.28</v>
      </c>
      <c r="E22" s="96">
        <f t="shared" si="0"/>
        <v>7.6458865668579653E-3</v>
      </c>
      <c r="F22" s="89"/>
      <c r="G22" s="90"/>
      <c r="H22" s="90"/>
      <c r="I22" s="91"/>
      <c r="J22" s="12"/>
    </row>
    <row r="23" spans="1:15" ht="16" x14ac:dyDescent="0.3">
      <c r="B23" s="95">
        <f>'Orçamento Sintético'!A58</f>
        <v>9</v>
      </c>
      <c r="C23" s="86" t="str">
        <f>'Orçamento Sintético'!D58</f>
        <v>INSTALAÇÕES HIDRÁULICAS</v>
      </c>
      <c r="D23" s="92">
        <f>'Orçamento Sintético'!I58</f>
        <v>21376.1</v>
      </c>
      <c r="E23" s="96">
        <f t="shared" si="0"/>
        <v>1.1907030589628984E-2</v>
      </c>
      <c r="F23" s="89"/>
      <c r="G23" s="90"/>
      <c r="H23" s="90"/>
      <c r="I23" s="91"/>
      <c r="J23" s="12"/>
    </row>
    <row r="24" spans="1:15" ht="16" x14ac:dyDescent="0.3">
      <c r="B24" s="95">
        <f>'Orçamento Sintético'!A71</f>
        <v>10</v>
      </c>
      <c r="C24" s="86" t="str">
        <f>'Orçamento Sintético'!D71</f>
        <v>INSTALAÇÕES ELÉTRICAS</v>
      </c>
      <c r="D24" s="92">
        <f>'Orçamento Sintético'!I71</f>
        <v>128116.82</v>
      </c>
      <c r="E24" s="96">
        <f t="shared" si="0"/>
        <v>7.13643225277759E-2</v>
      </c>
      <c r="F24" s="89"/>
      <c r="G24" s="90"/>
      <c r="H24" s="90"/>
      <c r="I24" s="91"/>
      <c r="J24" s="12"/>
    </row>
    <row r="25" spans="1:15" ht="16" x14ac:dyDescent="0.3">
      <c r="B25" s="95">
        <f>'Orçamento Sintético'!A84</f>
        <v>11</v>
      </c>
      <c r="C25" s="86" t="str">
        <f>'Orçamento Sintético'!D84</f>
        <v>BOMBEAMENTO</v>
      </c>
      <c r="D25" s="92">
        <f>'Orçamento Sintético'!I84</f>
        <v>146382.84</v>
      </c>
      <c r="E25" s="96">
        <f t="shared" si="0"/>
        <v>8.1538959570584213E-2</v>
      </c>
      <c r="F25" s="89"/>
      <c r="G25" s="90"/>
      <c r="H25" s="90"/>
      <c r="I25" s="91"/>
      <c r="J25" s="12"/>
    </row>
    <row r="26" spans="1:15" ht="16.5" thickBot="1" x14ac:dyDescent="0.35">
      <c r="B26" s="97">
        <f>'Orçamento Sintético'!A88</f>
        <v>12</v>
      </c>
      <c r="C26" s="98" t="str">
        <f>'Orçamento Sintético'!D88</f>
        <v>DOCUMENTAÇÃO FINAL</v>
      </c>
      <c r="D26" s="92">
        <f>'Orçamento Sintético'!I88</f>
        <v>103965.72</v>
      </c>
      <c r="E26" s="99">
        <f t="shared" si="0"/>
        <v>5.7911546461365822E-2</v>
      </c>
      <c r="F26" s="89"/>
      <c r="G26" s="90"/>
      <c r="H26" s="90"/>
      <c r="I26" s="91"/>
      <c r="J26" s="12"/>
    </row>
    <row r="27" spans="1:15" ht="16.5" thickBot="1" x14ac:dyDescent="0.35">
      <c r="B27" s="85"/>
      <c r="C27" s="187"/>
      <c r="D27" s="189"/>
      <c r="E27" s="190"/>
      <c r="F27" s="89"/>
      <c r="G27" s="90"/>
      <c r="H27" s="90"/>
      <c r="I27" s="91"/>
      <c r="J27" s="12"/>
    </row>
    <row r="28" spans="1:15" x14ac:dyDescent="0.3">
      <c r="B28" s="537" t="s">
        <v>560</v>
      </c>
      <c r="C28" s="538"/>
      <c r="D28" s="191">
        <f>'Orçamento Sintético'!J92</f>
        <v>1459345.48</v>
      </c>
      <c r="E28" s="192"/>
      <c r="F28" s="89"/>
      <c r="G28" s="90"/>
      <c r="H28" s="90"/>
      <c r="I28" s="91"/>
      <c r="J28" s="12"/>
    </row>
    <row r="29" spans="1:15" x14ac:dyDescent="0.3">
      <c r="B29" s="539" t="s">
        <v>559</v>
      </c>
      <c r="C29" s="540"/>
      <c r="D29" s="188">
        <f>D30-D28</f>
        <v>335904.80000000005</v>
      </c>
      <c r="E29" s="193"/>
      <c r="F29" s="89"/>
      <c r="G29" s="90"/>
      <c r="H29" s="90"/>
      <c r="I29" s="91"/>
      <c r="J29" s="12"/>
    </row>
    <row r="30" spans="1:15" ht="28.5" customHeight="1" thickBot="1" x14ac:dyDescent="0.35">
      <c r="B30" s="541" t="s">
        <v>561</v>
      </c>
      <c r="C30" s="542"/>
      <c r="D30" s="194">
        <f>TRUNC(SUM(D15:D26),2)</f>
        <v>1795250.28</v>
      </c>
      <c r="E30" s="88">
        <f>SUM(E15:E26)</f>
        <v>0.99999999999999989</v>
      </c>
      <c r="F30" s="89"/>
      <c r="G30" s="90"/>
      <c r="H30" s="90"/>
      <c r="I30" s="91"/>
      <c r="J30" s="12"/>
    </row>
    <row r="31" spans="1:15" ht="27.5" customHeight="1" x14ac:dyDescent="0.3">
      <c r="A31" s="38"/>
      <c r="B31" s="536" t="str">
        <f>[28]!VExtensoFree(D30)</f>
        <v>um milhão, setecentos e noventa e cinco mil, duzentos e cinquenta reais e vinte e oito centavos</v>
      </c>
      <c r="C31" s="536"/>
      <c r="D31" s="536"/>
      <c r="E31" s="536"/>
      <c r="F31" s="543"/>
      <c r="G31" s="544"/>
      <c r="H31" s="37"/>
      <c r="I31" s="37"/>
      <c r="J31" s="37"/>
    </row>
    <row r="32" spans="1:15" x14ac:dyDescent="0.3">
      <c r="A32" s="38"/>
      <c r="B32" s="38"/>
      <c r="C32" s="38"/>
      <c r="D32" s="38"/>
      <c r="E32" s="38"/>
      <c r="F32" s="38"/>
      <c r="G32" s="38"/>
      <c r="H32" s="38"/>
      <c r="I32" s="38"/>
      <c r="J32" s="38"/>
    </row>
    <row r="33" spans="1:10" ht="26" customHeight="1" x14ac:dyDescent="0.3">
      <c r="A33" s="38"/>
      <c r="B33" s="38"/>
      <c r="E33" s="38"/>
      <c r="F33" s="38"/>
      <c r="G33" s="38"/>
      <c r="H33" s="38"/>
      <c r="I33" s="38"/>
      <c r="J33" s="38"/>
    </row>
    <row r="34" spans="1:10" x14ac:dyDescent="0.3">
      <c r="A34" s="38"/>
      <c r="B34" s="38"/>
      <c r="C34" s="38"/>
      <c r="D34" s="38"/>
      <c r="E34" s="38"/>
      <c r="F34" s="38"/>
      <c r="G34" s="38"/>
      <c r="H34" s="38"/>
      <c r="I34" s="38"/>
      <c r="J34" s="38"/>
    </row>
    <row r="35" spans="1:10" x14ac:dyDescent="0.3">
      <c r="A35" s="38"/>
      <c r="B35" s="38"/>
      <c r="C35" s="38"/>
      <c r="D35" s="50" t="s">
        <v>148</v>
      </c>
      <c r="E35" s="38"/>
      <c r="F35" s="38"/>
      <c r="G35" s="38"/>
      <c r="H35" s="38"/>
      <c r="I35" s="38"/>
      <c r="J35" s="38"/>
    </row>
    <row r="36" spans="1:10" x14ac:dyDescent="0.3">
      <c r="A36" s="38"/>
      <c r="B36" s="38"/>
      <c r="C36" s="38"/>
      <c r="D36" s="50" t="s">
        <v>149</v>
      </c>
      <c r="E36" s="38"/>
      <c r="F36" s="38"/>
      <c r="G36" s="38"/>
      <c r="H36" s="38"/>
      <c r="I36" s="38"/>
      <c r="J36" s="38"/>
    </row>
    <row r="37" spans="1:10" x14ac:dyDescent="0.3">
      <c r="A37" s="38"/>
      <c r="B37" s="38"/>
      <c r="C37" s="38"/>
      <c r="D37" s="50" t="s">
        <v>150</v>
      </c>
      <c r="E37" s="38"/>
      <c r="F37" s="38"/>
      <c r="G37" s="38"/>
      <c r="H37" s="38"/>
      <c r="I37" s="38"/>
      <c r="J37" s="38"/>
    </row>
    <row r="38" spans="1:10" x14ac:dyDescent="0.3">
      <c r="D38" s="51"/>
    </row>
  </sheetData>
  <mergeCells count="28">
    <mergeCell ref="B31:E31"/>
    <mergeCell ref="B28:C28"/>
    <mergeCell ref="B29:C29"/>
    <mergeCell ref="B30:C30"/>
    <mergeCell ref="F31:G31"/>
    <mergeCell ref="B13:B14"/>
    <mergeCell ref="G13:G14"/>
    <mergeCell ref="D13:D14"/>
    <mergeCell ref="C13:C14"/>
    <mergeCell ref="E13:E14"/>
    <mergeCell ref="F13:F14"/>
    <mergeCell ref="H13:H14"/>
    <mergeCell ref="I13:I14"/>
    <mergeCell ref="N14:O14"/>
    <mergeCell ref="N15:O15"/>
    <mergeCell ref="N16:O16"/>
    <mergeCell ref="B7:H7"/>
    <mergeCell ref="I7:J7"/>
    <mergeCell ref="B8:C8"/>
    <mergeCell ref="D8:H8"/>
    <mergeCell ref="A9:H10"/>
    <mergeCell ref="I10:J10"/>
    <mergeCell ref="C1:J1"/>
    <mergeCell ref="C2:J2"/>
    <mergeCell ref="C3:J3"/>
    <mergeCell ref="C4:J4"/>
    <mergeCell ref="B6:H6"/>
    <mergeCell ref="I6:J6"/>
  </mergeCells>
  <pageMargins left="0.25" right="0.25" top="0.75" bottom="0.75" header="0.3" footer="0.3"/>
  <pageSetup paperSize="9" scale="77" fitToWidth="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309B4-556F-484F-88D7-07D024417432}">
  <sheetPr codeName="Planilha6">
    <pageSetUpPr fitToPage="1"/>
  </sheetPr>
  <dimension ref="A1:T56"/>
  <sheetViews>
    <sheetView showGridLines="0" tabSelected="1" showOutlineSymbols="0" showWhiteSpace="0" zoomScale="70" zoomScaleNormal="70" workbookViewId="0">
      <selection activeCell="N6" sqref="N6"/>
    </sheetView>
  </sheetViews>
  <sheetFormatPr defaultRowHeight="14" x14ac:dyDescent="0.3"/>
  <cols>
    <col min="1" max="1" width="10" style="14" bestFit="1" customWidth="1"/>
    <col min="2" max="2" width="11" style="28" customWidth="1"/>
    <col min="3" max="3" width="34.75" style="34" customWidth="1"/>
    <col min="4" max="4" width="25.75" customWidth="1"/>
    <col min="5" max="5" width="14" style="21" customWidth="1"/>
    <col min="6" max="6" width="10.58203125" style="14" customWidth="1"/>
    <col min="7" max="7" width="16.9140625" style="14" customWidth="1"/>
    <col min="8" max="8" width="10.6640625" style="14" customWidth="1"/>
    <col min="9" max="9" width="19.1640625" style="14" customWidth="1"/>
    <col min="10" max="10" width="9.25" customWidth="1"/>
    <col min="11" max="11" width="17.25" customWidth="1"/>
    <col min="12" max="12" width="9.1640625" bestFit="1" customWidth="1"/>
    <col min="13" max="13" width="16.5" customWidth="1"/>
    <col min="14" max="14" width="11.25" customWidth="1"/>
    <col min="15" max="15" width="16.83203125" customWidth="1"/>
    <col min="16" max="16" width="10.1640625" customWidth="1"/>
    <col min="17" max="17" width="17.25" customWidth="1"/>
    <col min="18" max="18" width="10.6640625" customWidth="1"/>
    <col min="19" max="19" width="21" customWidth="1"/>
    <col min="20" max="20" width="15.33203125" customWidth="1"/>
  </cols>
  <sheetData>
    <row r="1" spans="1:17" ht="20.5" x14ac:dyDescent="0.45">
      <c r="A1" s="15"/>
      <c r="B1" s="27"/>
      <c r="C1" s="417" t="s">
        <v>127</v>
      </c>
      <c r="D1" s="417"/>
      <c r="E1" s="417"/>
      <c r="F1" s="417"/>
      <c r="G1" s="417"/>
      <c r="H1" s="417"/>
      <c r="I1" s="417"/>
      <c r="J1" s="418"/>
    </row>
    <row r="2" spans="1:17" ht="20.5" x14ac:dyDescent="0.45">
      <c r="A2" s="16"/>
      <c r="C2" s="419" t="s">
        <v>128</v>
      </c>
      <c r="D2" s="419"/>
      <c r="E2" s="419"/>
      <c r="F2" s="419"/>
      <c r="G2" s="419"/>
      <c r="H2" s="419"/>
      <c r="I2" s="419"/>
      <c r="J2" s="420"/>
    </row>
    <row r="3" spans="1:17" ht="20.5" x14ac:dyDescent="0.3">
      <c r="A3" s="16"/>
      <c r="C3" s="421" t="s">
        <v>129</v>
      </c>
      <c r="D3" s="421"/>
      <c r="E3" s="421"/>
      <c r="F3" s="421"/>
      <c r="G3" s="421"/>
      <c r="H3" s="421"/>
      <c r="I3" s="421"/>
      <c r="J3" s="422"/>
    </row>
    <row r="4" spans="1:17" ht="20.5" x14ac:dyDescent="0.3">
      <c r="A4" s="16"/>
      <c r="C4" s="421" t="s">
        <v>130</v>
      </c>
      <c r="D4" s="421"/>
      <c r="E4" s="421"/>
      <c r="F4" s="421"/>
      <c r="G4" s="421"/>
      <c r="H4" s="421"/>
      <c r="I4" s="421"/>
      <c r="J4" s="422"/>
    </row>
    <row r="5" spans="1:17" ht="21" thickBot="1" x14ac:dyDescent="0.35">
      <c r="A5" s="17"/>
      <c r="B5" s="29"/>
      <c r="C5" s="33"/>
      <c r="D5" s="2"/>
      <c r="E5" s="2"/>
      <c r="F5" s="2"/>
      <c r="G5" s="2"/>
      <c r="H5" s="2"/>
      <c r="I5" s="2"/>
      <c r="J5" s="79">
        <v>1.2735000000000001</v>
      </c>
    </row>
    <row r="6" spans="1:17" ht="18.5" x14ac:dyDescent="0.35">
      <c r="A6" s="3" t="s">
        <v>131</v>
      </c>
      <c r="B6" s="498" t="str">
        <f>'Orçamento Sintético'!B6:H6</f>
        <v>PERFURAÇÕES DE POÇOS TUBULARES PROFUNDOS - COM CONFECÇÃO DE ESTUDOS GEOFÍSICOS, LICENÇAS E OUTORGAS</v>
      </c>
      <c r="C6" s="498"/>
      <c r="D6" s="498"/>
      <c r="E6" s="498"/>
      <c r="F6" s="498"/>
      <c r="G6" s="498"/>
      <c r="H6" s="498"/>
      <c r="I6" s="460" t="s">
        <v>132</v>
      </c>
      <c r="J6" s="461"/>
    </row>
    <row r="7" spans="1:17" ht="19" thickBot="1" x14ac:dyDescent="0.35">
      <c r="A7" s="4" t="s">
        <v>133</v>
      </c>
      <c r="B7" s="412" t="s">
        <v>134</v>
      </c>
      <c r="C7" s="412"/>
      <c r="D7" s="412"/>
      <c r="E7" s="412"/>
      <c r="F7" s="412"/>
      <c r="G7" s="412"/>
      <c r="H7" s="412"/>
      <c r="I7" s="458">
        <f>'Orçamento Sintético'!I7:J7</f>
        <v>44887</v>
      </c>
      <c r="J7" s="459"/>
    </row>
    <row r="8" spans="1:17" ht="16.5" customHeight="1" thickBot="1" x14ac:dyDescent="0.35">
      <c r="A8" s="5" t="s">
        <v>135</v>
      </c>
      <c r="B8" s="485">
        <f>D28</f>
        <v>1795250.28</v>
      </c>
      <c r="C8" s="486"/>
      <c r="D8" s="487" t="s">
        <v>140</v>
      </c>
      <c r="E8" s="488"/>
      <c r="F8" s="488"/>
      <c r="G8" s="488"/>
      <c r="H8" s="489"/>
      <c r="I8" s="80" t="s">
        <v>136</v>
      </c>
      <c r="J8" s="7">
        <f>Resumo!J8</f>
        <v>0.83920000000000006</v>
      </c>
    </row>
    <row r="9" spans="1:17" ht="16.5" thickBot="1" x14ac:dyDescent="0.35">
      <c r="A9" s="490" t="s">
        <v>557</v>
      </c>
      <c r="B9" s="491"/>
      <c r="C9" s="491"/>
      <c r="D9" s="491"/>
      <c r="E9" s="491"/>
      <c r="F9" s="491"/>
      <c r="G9" s="491"/>
      <c r="H9" s="492"/>
      <c r="I9" s="6" t="s">
        <v>138</v>
      </c>
      <c r="J9" s="7">
        <f>'Orçamento Sintético'!J9</f>
        <v>0.23019999999999999</v>
      </c>
    </row>
    <row r="10" spans="1:17" ht="16" thickBot="1" x14ac:dyDescent="0.35">
      <c r="A10" s="493"/>
      <c r="B10" s="494"/>
      <c r="C10" s="494"/>
      <c r="D10" s="494"/>
      <c r="E10" s="494"/>
      <c r="F10" s="494"/>
      <c r="G10" s="494"/>
      <c r="H10" s="495"/>
      <c r="I10" s="496" t="s">
        <v>139</v>
      </c>
      <c r="J10" s="497"/>
    </row>
    <row r="12" spans="1:17" ht="14.5" thickBot="1" x14ac:dyDescent="0.35"/>
    <row r="13" spans="1:17" ht="16.5" thickBot="1" x14ac:dyDescent="0.35">
      <c r="B13" s="527" t="s">
        <v>223</v>
      </c>
      <c r="C13" s="531" t="s">
        <v>218</v>
      </c>
      <c r="D13" s="529" t="s">
        <v>219</v>
      </c>
      <c r="E13" s="533" t="s">
        <v>220</v>
      </c>
      <c r="F13" s="550" t="s">
        <v>562</v>
      </c>
      <c r="G13" s="552"/>
      <c r="H13" s="550" t="s">
        <v>563</v>
      </c>
      <c r="I13" s="552"/>
      <c r="J13" s="550" t="s">
        <v>564</v>
      </c>
      <c r="K13" s="552"/>
      <c r="L13" s="550" t="s">
        <v>565</v>
      </c>
      <c r="M13" s="552"/>
      <c r="N13" s="550" t="s">
        <v>566</v>
      </c>
      <c r="O13" s="552"/>
      <c r="P13" s="550" t="s">
        <v>567</v>
      </c>
      <c r="Q13" s="551"/>
    </row>
    <row r="14" spans="1:17" ht="16.5" thickBot="1" x14ac:dyDescent="0.35">
      <c r="B14" s="528"/>
      <c r="C14" s="532"/>
      <c r="D14" s="530"/>
      <c r="E14" s="553"/>
      <c r="F14" s="100" t="s">
        <v>220</v>
      </c>
      <c r="G14" s="106" t="s">
        <v>219</v>
      </c>
      <c r="H14" s="100" t="s">
        <v>220</v>
      </c>
      <c r="I14" s="101" t="s">
        <v>219</v>
      </c>
      <c r="J14" s="107" t="s">
        <v>220</v>
      </c>
      <c r="K14" s="106" t="s">
        <v>219</v>
      </c>
      <c r="L14" s="100" t="s">
        <v>220</v>
      </c>
      <c r="M14" s="106" t="s">
        <v>219</v>
      </c>
      <c r="N14" s="100" t="s">
        <v>220</v>
      </c>
      <c r="O14" s="106" t="s">
        <v>219</v>
      </c>
      <c r="P14" s="100" t="s">
        <v>220</v>
      </c>
      <c r="Q14" s="101" t="s">
        <v>219</v>
      </c>
    </row>
    <row r="15" spans="1:17" ht="16" x14ac:dyDescent="0.3">
      <c r="B15" s="81">
        <f>'Orçamento Sintético'!A15</f>
        <v>1</v>
      </c>
      <c r="C15" s="229" t="str">
        <f>'Orçamento Sintético'!D15</f>
        <v>ADMINISTRAÇÃO DA OBRA</v>
      </c>
      <c r="D15" s="83">
        <f>'Orçamento Sintético'!I15</f>
        <v>18515.52</v>
      </c>
      <c r="E15" s="84">
        <f t="shared" ref="E15:E26" si="0">D15/$D$28</f>
        <v>1.0313614879369354E-2</v>
      </c>
      <c r="F15" s="108">
        <f>$E$28/12</f>
        <v>8.3333333333333329E-2</v>
      </c>
      <c r="G15" s="103">
        <f>F15*$D15</f>
        <v>1542.96</v>
      </c>
      <c r="H15" s="108">
        <f>$E$28/12</f>
        <v>8.3333333333333329E-2</v>
      </c>
      <c r="I15" s="103">
        <f>H15*$D15</f>
        <v>1542.96</v>
      </c>
      <c r="J15" s="108">
        <f>$E$28/12</f>
        <v>8.3333333333333329E-2</v>
      </c>
      <c r="K15" s="103">
        <f>J15*$D15</f>
        <v>1542.96</v>
      </c>
      <c r="L15" s="108">
        <f>$E$28/12</f>
        <v>8.3333333333333329E-2</v>
      </c>
      <c r="M15" s="103">
        <f>L15*$D15</f>
        <v>1542.96</v>
      </c>
      <c r="N15" s="108">
        <f>$E$28/12</f>
        <v>8.3333333333333329E-2</v>
      </c>
      <c r="O15" s="103">
        <f>N15*$D15</f>
        <v>1542.96</v>
      </c>
      <c r="P15" s="108">
        <f>$E$28/12</f>
        <v>8.3333333333333329E-2</v>
      </c>
      <c r="Q15" s="103">
        <f>P15*$D15</f>
        <v>1542.96</v>
      </c>
    </row>
    <row r="16" spans="1:17" ht="16" x14ac:dyDescent="0.3">
      <c r="B16" s="95">
        <f t="shared" ref="B16:D17" si="1">B35</f>
        <v>2</v>
      </c>
      <c r="C16" s="230" t="str">
        <f t="shared" si="1"/>
        <v>MOBILIZAÇÃO E DESMOBILIZAÇÃO</v>
      </c>
      <c r="D16" s="92">
        <f t="shared" si="1"/>
        <v>62006.6</v>
      </c>
      <c r="E16" s="96">
        <f t="shared" si="0"/>
        <v>3.4539250983990931E-2</v>
      </c>
      <c r="F16" s="109">
        <f>$E$28/10</f>
        <v>9.9999999999999992E-2</v>
      </c>
      <c r="G16" s="110">
        <f t="shared" ref="G16:I26" si="2">F16*$D16</f>
        <v>6200.6599999999989</v>
      </c>
      <c r="H16" s="109">
        <f>$E$28/10</f>
        <v>9.9999999999999992E-2</v>
      </c>
      <c r="I16" s="110">
        <f t="shared" si="2"/>
        <v>6200.6599999999989</v>
      </c>
      <c r="J16" s="109">
        <f t="shared" ref="J16:J26" si="3">$E$28/10</f>
        <v>9.9999999999999992E-2</v>
      </c>
      <c r="K16" s="110">
        <f t="shared" ref="K16" si="4">J16*$D16</f>
        <v>6200.6599999999989</v>
      </c>
      <c r="L16" s="109">
        <f t="shared" ref="L16:L26" si="5">$E$28/10</f>
        <v>9.9999999999999992E-2</v>
      </c>
      <c r="M16" s="110">
        <f t="shared" ref="M16:M20" si="6">L16*$D16</f>
        <v>6200.6599999999989</v>
      </c>
      <c r="N16" s="109">
        <f t="shared" ref="N16:N26" si="7">$E$28/10</f>
        <v>9.9999999999999992E-2</v>
      </c>
      <c r="O16" s="110">
        <f t="shared" ref="O16:O20" si="8">N16*$D16</f>
        <v>6200.6599999999989</v>
      </c>
      <c r="P16" s="109">
        <f t="shared" ref="P16:P26" si="9">$E$28/10</f>
        <v>9.9999999999999992E-2</v>
      </c>
      <c r="Q16" s="110">
        <f t="shared" ref="Q16:Q20" si="10">P16*$D16</f>
        <v>6200.6599999999989</v>
      </c>
    </row>
    <row r="17" spans="1:19" ht="16" x14ac:dyDescent="0.3">
      <c r="B17" s="95">
        <f t="shared" si="1"/>
        <v>3</v>
      </c>
      <c r="C17" s="230" t="str">
        <f t="shared" si="1"/>
        <v>ESTUDOS INICIAIS</v>
      </c>
      <c r="D17" s="92">
        <f t="shared" si="1"/>
        <v>139652.28</v>
      </c>
      <c r="E17" s="96">
        <f t="shared" si="0"/>
        <v>7.7789866714294567E-2</v>
      </c>
      <c r="F17" s="109"/>
      <c r="G17" s="110">
        <f t="shared" ref="G17" si="11">F17*$D17</f>
        <v>0</v>
      </c>
      <c r="H17" s="109"/>
      <c r="I17" s="110">
        <f t="shared" ref="I17" si="12">H17*$D17</f>
        <v>0</v>
      </c>
      <c r="J17" s="109">
        <f t="shared" si="3"/>
        <v>9.9999999999999992E-2</v>
      </c>
      <c r="K17" s="110">
        <f t="shared" ref="K17" si="13">J17*$D17</f>
        <v>13965.227999999999</v>
      </c>
      <c r="L17" s="109">
        <f t="shared" si="5"/>
        <v>9.9999999999999992E-2</v>
      </c>
      <c r="M17" s="110">
        <f t="shared" si="6"/>
        <v>13965.227999999999</v>
      </c>
      <c r="N17" s="109">
        <f t="shared" si="7"/>
        <v>9.9999999999999992E-2</v>
      </c>
      <c r="O17" s="110">
        <f t="shared" si="8"/>
        <v>13965.227999999999</v>
      </c>
      <c r="P17" s="109">
        <f t="shared" si="9"/>
        <v>9.9999999999999992E-2</v>
      </c>
      <c r="Q17" s="110">
        <f t="shared" si="10"/>
        <v>13965.227999999999</v>
      </c>
    </row>
    <row r="18" spans="1:19" ht="16" x14ac:dyDescent="0.3">
      <c r="B18" s="95">
        <f>'Orçamento Sintético'!A24</f>
        <v>4</v>
      </c>
      <c r="C18" s="230" t="str">
        <f>'Orçamento Sintético'!D24</f>
        <v>DOCUMENTAÇÃO INICIAL</v>
      </c>
      <c r="D18" s="92">
        <f>'Orçamento Sintético'!I24</f>
        <v>83798.880000000005</v>
      </c>
      <c r="E18" s="96">
        <f t="shared" si="0"/>
        <v>4.6678104403359295E-2</v>
      </c>
      <c r="F18" s="109">
        <f>$E$28/10</f>
        <v>9.9999999999999992E-2</v>
      </c>
      <c r="G18" s="110">
        <f t="shared" si="2"/>
        <v>8379.887999999999</v>
      </c>
      <c r="H18" s="109">
        <f>$E$28/10</f>
        <v>9.9999999999999992E-2</v>
      </c>
      <c r="I18" s="110">
        <f t="shared" si="2"/>
        <v>8379.887999999999</v>
      </c>
      <c r="J18" s="109">
        <f t="shared" si="3"/>
        <v>9.9999999999999992E-2</v>
      </c>
      <c r="K18" s="110">
        <f t="shared" ref="K18" si="14">J18*$D18</f>
        <v>8379.887999999999</v>
      </c>
      <c r="L18" s="109">
        <f t="shared" si="5"/>
        <v>9.9999999999999992E-2</v>
      </c>
      <c r="M18" s="110">
        <f t="shared" si="6"/>
        <v>8379.887999999999</v>
      </c>
      <c r="N18" s="109">
        <f t="shared" si="7"/>
        <v>9.9999999999999992E-2</v>
      </c>
      <c r="O18" s="110">
        <f t="shared" si="8"/>
        <v>8379.887999999999</v>
      </c>
      <c r="P18" s="109">
        <f t="shared" si="9"/>
        <v>9.9999999999999992E-2</v>
      </c>
      <c r="Q18" s="110">
        <f t="shared" si="10"/>
        <v>8379.887999999999</v>
      </c>
    </row>
    <row r="19" spans="1:19" ht="16" x14ac:dyDescent="0.3">
      <c r="B19" s="95">
        <f>'Orçamento Sintético'!A27</f>
        <v>5</v>
      </c>
      <c r="C19" s="230" t="str">
        <f>'Orçamento Sintético'!D27</f>
        <v>PERFURAÇÃO DO POÇO</v>
      </c>
      <c r="D19" s="92">
        <f>'Orçamento Sintético'!I27</f>
        <v>578505.14</v>
      </c>
      <c r="E19" s="96">
        <f t="shared" si="0"/>
        <v>0.32224205529715888</v>
      </c>
      <c r="F19" s="109"/>
      <c r="G19" s="110">
        <f t="shared" si="2"/>
        <v>0</v>
      </c>
      <c r="H19" s="109"/>
      <c r="I19" s="110">
        <f t="shared" si="2"/>
        <v>0</v>
      </c>
      <c r="J19" s="109">
        <f t="shared" si="3"/>
        <v>9.9999999999999992E-2</v>
      </c>
      <c r="K19" s="110">
        <f t="shared" ref="K19" si="15">J19*$D19</f>
        <v>57850.513999999996</v>
      </c>
      <c r="L19" s="109">
        <f t="shared" si="5"/>
        <v>9.9999999999999992E-2</v>
      </c>
      <c r="M19" s="110">
        <f t="shared" si="6"/>
        <v>57850.513999999996</v>
      </c>
      <c r="N19" s="109">
        <f t="shared" si="7"/>
        <v>9.9999999999999992E-2</v>
      </c>
      <c r="O19" s="110">
        <f t="shared" si="8"/>
        <v>57850.513999999996</v>
      </c>
      <c r="P19" s="109">
        <f t="shared" si="9"/>
        <v>9.9999999999999992E-2</v>
      </c>
      <c r="Q19" s="110">
        <f t="shared" si="10"/>
        <v>57850.513999999996</v>
      </c>
    </row>
    <row r="20" spans="1:19" ht="16" x14ac:dyDescent="0.3">
      <c r="B20" s="95">
        <f>'Orçamento Sintético'!A33</f>
        <v>6</v>
      </c>
      <c r="C20" s="230" t="str">
        <f>'Orçamento Sintético'!D33</f>
        <v>PROTEÇÃO SANITÁRIA</v>
      </c>
      <c r="D20" s="92">
        <f>'Orçamento Sintético'!I33</f>
        <v>407491.39</v>
      </c>
      <c r="E20" s="96">
        <f t="shared" si="0"/>
        <v>0.22698305330441168</v>
      </c>
      <c r="F20" s="109"/>
      <c r="G20" s="110">
        <f t="shared" si="2"/>
        <v>0</v>
      </c>
      <c r="H20" s="109"/>
      <c r="I20" s="110">
        <f t="shared" si="2"/>
        <v>0</v>
      </c>
      <c r="J20" s="109">
        <f t="shared" si="3"/>
        <v>9.9999999999999992E-2</v>
      </c>
      <c r="K20" s="110">
        <f t="shared" ref="K20" si="16">J20*$D20</f>
        <v>40749.138999999996</v>
      </c>
      <c r="L20" s="109">
        <f t="shared" si="5"/>
        <v>9.9999999999999992E-2</v>
      </c>
      <c r="M20" s="110">
        <f t="shared" si="6"/>
        <v>40749.138999999996</v>
      </c>
      <c r="N20" s="109">
        <f t="shared" si="7"/>
        <v>9.9999999999999992E-2</v>
      </c>
      <c r="O20" s="110">
        <f t="shared" si="8"/>
        <v>40749.138999999996</v>
      </c>
      <c r="P20" s="109">
        <f t="shared" si="9"/>
        <v>9.9999999999999992E-2</v>
      </c>
      <c r="Q20" s="110">
        <f t="shared" si="10"/>
        <v>40749.138999999996</v>
      </c>
    </row>
    <row r="21" spans="1:19" ht="16" x14ac:dyDescent="0.3">
      <c r="B21" s="95">
        <f>'Orçamento Sintético'!A39</f>
        <v>7</v>
      </c>
      <c r="C21" s="230" t="str">
        <f>'Orçamento Sintético'!D39</f>
        <v>ABRIGO PARA CLORADOR</v>
      </c>
      <c r="D21" s="92">
        <f>'Orçamento Sintético'!I39</f>
        <v>91712.71</v>
      </c>
      <c r="E21" s="96">
        <f t="shared" si="0"/>
        <v>5.1086308701202378E-2</v>
      </c>
      <c r="F21" s="109"/>
      <c r="G21" s="110">
        <f t="shared" si="2"/>
        <v>0</v>
      </c>
      <c r="H21" s="109"/>
      <c r="I21" s="110">
        <f t="shared" si="2"/>
        <v>0</v>
      </c>
      <c r="J21" s="109">
        <f t="shared" si="3"/>
        <v>9.9999999999999992E-2</v>
      </c>
      <c r="K21" s="110">
        <f>J21*$D21</f>
        <v>9171.2710000000006</v>
      </c>
      <c r="L21" s="109">
        <f t="shared" si="5"/>
        <v>9.9999999999999992E-2</v>
      </c>
      <c r="M21" s="110">
        <f>L21*$D21</f>
        <v>9171.2710000000006</v>
      </c>
      <c r="N21" s="109">
        <f t="shared" si="7"/>
        <v>9.9999999999999992E-2</v>
      </c>
      <c r="O21" s="110">
        <f>N21*$D21</f>
        <v>9171.2710000000006</v>
      </c>
      <c r="P21" s="109">
        <f t="shared" si="9"/>
        <v>9.9999999999999992E-2</v>
      </c>
      <c r="Q21" s="110">
        <f>P21*$D21</f>
        <v>9171.2710000000006</v>
      </c>
    </row>
    <row r="22" spans="1:19" ht="16" x14ac:dyDescent="0.3">
      <c r="B22" s="95">
        <f>'Orçamento Sintético'!A50</f>
        <v>8</v>
      </c>
      <c r="C22" s="230" t="str">
        <f>'Orçamento Sintético'!D50</f>
        <v>ABRIGO DO QUADRO DE COMANDO</v>
      </c>
      <c r="D22" s="92">
        <f>'Orçamento Sintético'!I50</f>
        <v>13726.28</v>
      </c>
      <c r="E22" s="96">
        <f t="shared" si="0"/>
        <v>7.6458865668579653E-3</v>
      </c>
      <c r="F22" s="109"/>
      <c r="G22" s="110">
        <f t="shared" si="2"/>
        <v>0</v>
      </c>
      <c r="H22" s="109"/>
      <c r="I22" s="110">
        <f t="shared" si="2"/>
        <v>0</v>
      </c>
      <c r="J22" s="109">
        <f t="shared" si="3"/>
        <v>9.9999999999999992E-2</v>
      </c>
      <c r="K22" s="110">
        <f t="shared" ref="K22" si="17">J22*$D22</f>
        <v>1372.6279999999999</v>
      </c>
      <c r="L22" s="109">
        <f t="shared" si="5"/>
        <v>9.9999999999999992E-2</v>
      </c>
      <c r="M22" s="110">
        <f t="shared" ref="M22:M26" si="18">L22*$D22</f>
        <v>1372.6279999999999</v>
      </c>
      <c r="N22" s="109">
        <f t="shared" si="7"/>
        <v>9.9999999999999992E-2</v>
      </c>
      <c r="O22" s="110">
        <f t="shared" ref="O22:O26" si="19">N22*$D22</f>
        <v>1372.6279999999999</v>
      </c>
      <c r="P22" s="109">
        <f t="shared" si="9"/>
        <v>9.9999999999999992E-2</v>
      </c>
      <c r="Q22" s="110">
        <f t="shared" ref="Q22:Q26" si="20">P22*$D22</f>
        <v>1372.6279999999999</v>
      </c>
    </row>
    <row r="23" spans="1:19" ht="16" x14ac:dyDescent="0.3">
      <c r="B23" s="95">
        <f>'Orçamento Sintético'!A58</f>
        <v>9</v>
      </c>
      <c r="C23" s="230" t="str">
        <f>'Orçamento Sintético'!D58</f>
        <v>INSTALAÇÕES HIDRÁULICAS</v>
      </c>
      <c r="D23" s="92">
        <f>'Orçamento Sintético'!I58</f>
        <v>21376.1</v>
      </c>
      <c r="E23" s="96">
        <f t="shared" si="0"/>
        <v>1.1907030589628984E-2</v>
      </c>
      <c r="F23" s="109"/>
      <c r="G23" s="110">
        <f t="shared" si="2"/>
        <v>0</v>
      </c>
      <c r="H23" s="109"/>
      <c r="I23" s="110">
        <f t="shared" si="2"/>
        <v>0</v>
      </c>
      <c r="J23" s="109">
        <f t="shared" si="3"/>
        <v>9.9999999999999992E-2</v>
      </c>
      <c r="K23" s="110">
        <f t="shared" ref="K23" si="21">J23*$D23</f>
        <v>2137.6099999999997</v>
      </c>
      <c r="L23" s="109">
        <f t="shared" si="5"/>
        <v>9.9999999999999992E-2</v>
      </c>
      <c r="M23" s="110">
        <f t="shared" si="18"/>
        <v>2137.6099999999997</v>
      </c>
      <c r="N23" s="109">
        <f t="shared" si="7"/>
        <v>9.9999999999999992E-2</v>
      </c>
      <c r="O23" s="110">
        <f t="shared" si="19"/>
        <v>2137.6099999999997</v>
      </c>
      <c r="P23" s="109">
        <f t="shared" si="9"/>
        <v>9.9999999999999992E-2</v>
      </c>
      <c r="Q23" s="110">
        <f t="shared" si="20"/>
        <v>2137.6099999999997</v>
      </c>
    </row>
    <row r="24" spans="1:19" ht="16" x14ac:dyDescent="0.3">
      <c r="B24" s="95">
        <f>'Orçamento Sintético'!A71</f>
        <v>10</v>
      </c>
      <c r="C24" s="230" t="str">
        <f>'Orçamento Sintético'!D71</f>
        <v>INSTALAÇÕES ELÉTRICAS</v>
      </c>
      <c r="D24" s="92">
        <f>'Orçamento Sintético'!I71</f>
        <v>128116.82</v>
      </c>
      <c r="E24" s="96">
        <f t="shared" si="0"/>
        <v>7.13643225277759E-2</v>
      </c>
      <c r="F24" s="109"/>
      <c r="G24" s="110">
        <f t="shared" si="2"/>
        <v>0</v>
      </c>
      <c r="H24" s="109"/>
      <c r="I24" s="110">
        <f t="shared" si="2"/>
        <v>0</v>
      </c>
      <c r="J24" s="109">
        <f t="shared" si="3"/>
        <v>9.9999999999999992E-2</v>
      </c>
      <c r="K24" s="110">
        <f t="shared" ref="K24" si="22">J24*$D24</f>
        <v>12811.681999999999</v>
      </c>
      <c r="L24" s="109">
        <f t="shared" si="5"/>
        <v>9.9999999999999992E-2</v>
      </c>
      <c r="M24" s="110">
        <f t="shared" si="18"/>
        <v>12811.681999999999</v>
      </c>
      <c r="N24" s="109">
        <f t="shared" si="7"/>
        <v>9.9999999999999992E-2</v>
      </c>
      <c r="O24" s="110">
        <f t="shared" si="19"/>
        <v>12811.681999999999</v>
      </c>
      <c r="P24" s="109">
        <f t="shared" si="9"/>
        <v>9.9999999999999992E-2</v>
      </c>
      <c r="Q24" s="110">
        <f t="shared" si="20"/>
        <v>12811.681999999999</v>
      </c>
    </row>
    <row r="25" spans="1:19" ht="16" x14ac:dyDescent="0.3">
      <c r="B25" s="95">
        <f>'Orçamento Sintético'!A84</f>
        <v>11</v>
      </c>
      <c r="C25" s="230" t="str">
        <f>'Orçamento Sintético'!D84</f>
        <v>BOMBEAMENTO</v>
      </c>
      <c r="D25" s="92">
        <f>'Orçamento Sintético'!I84</f>
        <v>146382.84</v>
      </c>
      <c r="E25" s="96">
        <f t="shared" si="0"/>
        <v>8.1538959570584213E-2</v>
      </c>
      <c r="F25" s="109"/>
      <c r="G25" s="110">
        <f t="shared" si="2"/>
        <v>0</v>
      </c>
      <c r="H25" s="109"/>
      <c r="I25" s="110">
        <f t="shared" si="2"/>
        <v>0</v>
      </c>
      <c r="J25" s="109">
        <f t="shared" si="3"/>
        <v>9.9999999999999992E-2</v>
      </c>
      <c r="K25" s="110">
        <f t="shared" ref="K25" si="23">J25*$D25</f>
        <v>14638.283999999998</v>
      </c>
      <c r="L25" s="109">
        <f t="shared" si="5"/>
        <v>9.9999999999999992E-2</v>
      </c>
      <c r="M25" s="110">
        <f t="shared" si="18"/>
        <v>14638.283999999998</v>
      </c>
      <c r="N25" s="109">
        <f t="shared" si="7"/>
        <v>9.9999999999999992E-2</v>
      </c>
      <c r="O25" s="110">
        <f t="shared" si="19"/>
        <v>14638.283999999998</v>
      </c>
      <c r="P25" s="109">
        <f t="shared" si="9"/>
        <v>9.9999999999999992E-2</v>
      </c>
      <c r="Q25" s="110">
        <f t="shared" si="20"/>
        <v>14638.283999999998</v>
      </c>
    </row>
    <row r="26" spans="1:19" ht="16.5" thickBot="1" x14ac:dyDescent="0.35">
      <c r="B26" s="97">
        <f>'Orçamento Sintético'!A88</f>
        <v>12</v>
      </c>
      <c r="C26" s="231" t="str">
        <f>'Orçamento Sintético'!D88</f>
        <v>DOCUMENTAÇÃO FINAL</v>
      </c>
      <c r="D26" s="114">
        <f>'Orçamento Sintético'!I88</f>
        <v>103965.72</v>
      </c>
      <c r="E26" s="99">
        <f t="shared" si="0"/>
        <v>5.7911546461365822E-2</v>
      </c>
      <c r="F26" s="209"/>
      <c r="G26" s="210">
        <f t="shared" si="2"/>
        <v>0</v>
      </c>
      <c r="H26" s="209"/>
      <c r="I26" s="210">
        <f t="shared" si="2"/>
        <v>0</v>
      </c>
      <c r="J26" s="209">
        <f t="shared" si="3"/>
        <v>9.9999999999999992E-2</v>
      </c>
      <c r="K26" s="210">
        <f t="shared" ref="K26" si="24">J26*$D26</f>
        <v>10396.572</v>
      </c>
      <c r="L26" s="209">
        <f t="shared" si="5"/>
        <v>9.9999999999999992E-2</v>
      </c>
      <c r="M26" s="210">
        <f t="shared" si="18"/>
        <v>10396.572</v>
      </c>
      <c r="N26" s="209">
        <f t="shared" si="7"/>
        <v>9.9999999999999992E-2</v>
      </c>
      <c r="O26" s="210">
        <f t="shared" si="19"/>
        <v>10396.572</v>
      </c>
      <c r="P26" s="209">
        <f t="shared" si="9"/>
        <v>9.9999999999999992E-2</v>
      </c>
      <c r="Q26" s="210">
        <f t="shared" si="20"/>
        <v>10396.572</v>
      </c>
    </row>
    <row r="27" spans="1:19" ht="16.5" thickBot="1" x14ac:dyDescent="0.35">
      <c r="B27" s="85"/>
      <c r="C27" s="94"/>
      <c r="D27" s="87"/>
      <c r="E27" s="87"/>
      <c r="F27" s="202"/>
      <c r="G27" s="203"/>
      <c r="H27" s="204"/>
      <c r="I27" s="205"/>
      <c r="J27" s="206"/>
      <c r="K27" s="207"/>
      <c r="L27" s="1"/>
      <c r="M27" s="208"/>
      <c r="N27" s="1"/>
      <c r="O27" s="207"/>
      <c r="P27" s="1"/>
      <c r="Q27" s="208"/>
    </row>
    <row r="28" spans="1:19" ht="16.5" thickBot="1" x14ac:dyDescent="0.35">
      <c r="B28" s="548" t="s">
        <v>221</v>
      </c>
      <c r="C28" s="549"/>
      <c r="D28" s="93">
        <f>TRUNC(SUM(D15:D26),2)</f>
        <v>1795250.28</v>
      </c>
      <c r="E28" s="88">
        <f>SUM(E15:E26)</f>
        <v>0.99999999999999989</v>
      </c>
      <c r="F28" s="111">
        <f>+G28/D28</f>
        <v>8.9812034453491344E-3</v>
      </c>
      <c r="G28" s="112">
        <f>SUM(G15:G26)</f>
        <v>16123.507999999998</v>
      </c>
      <c r="H28" s="111">
        <f>I28/$D$28</f>
        <v>8.9812034453491344E-3</v>
      </c>
      <c r="I28" s="112">
        <f>SUM(I15:I26)</f>
        <v>16123.507999999998</v>
      </c>
      <c r="J28" s="111">
        <f>K28/$D$28</f>
        <v>9.9828106418677162E-2</v>
      </c>
      <c r="K28" s="112">
        <f>SUM(K15:K26)</f>
        <v>179216.43599999999</v>
      </c>
      <c r="L28" s="111">
        <f>M28/$D$28</f>
        <v>9.9828106418677162E-2</v>
      </c>
      <c r="M28" s="112">
        <f>SUM(M15:M26)</f>
        <v>179216.43599999999</v>
      </c>
      <c r="N28" s="111">
        <f>O28/$D$28</f>
        <v>9.9828106418677162E-2</v>
      </c>
      <c r="O28" s="112">
        <f>SUM(O15:O26)</f>
        <v>179216.43599999999</v>
      </c>
      <c r="P28" s="111">
        <f>Q28/$D$28</f>
        <v>9.9828106418677162E-2</v>
      </c>
      <c r="Q28" s="195">
        <f>SUM(Q15:Q26)</f>
        <v>179216.43599999999</v>
      </c>
    </row>
    <row r="29" spans="1:19" ht="16.5" thickBot="1" x14ac:dyDescent="0.35">
      <c r="A29" s="38"/>
      <c r="B29" s="545" t="s">
        <v>225</v>
      </c>
      <c r="C29" s="546"/>
      <c r="D29" s="546"/>
      <c r="E29" s="547"/>
      <c r="F29" s="104">
        <f>G29/$D$28</f>
        <v>8.9812034453491344E-3</v>
      </c>
      <c r="G29" s="105">
        <f>+G28</f>
        <v>16123.507999999998</v>
      </c>
      <c r="H29" s="104">
        <f>I29/$D$28</f>
        <v>1.7962406890698269E-2</v>
      </c>
      <c r="I29" s="105">
        <f>(+I28+G29)</f>
        <v>32247.015999999996</v>
      </c>
      <c r="J29" s="104">
        <f>K29/$D$28</f>
        <v>0.11779051330937544</v>
      </c>
      <c r="K29" s="105">
        <f>(+K28+I29)</f>
        <v>211463.45199999999</v>
      </c>
      <c r="L29" s="104">
        <f>M29/$D$28</f>
        <v>0.2176186197280526</v>
      </c>
      <c r="M29" s="105">
        <f>(+M28+K29)</f>
        <v>390679.88799999998</v>
      </c>
      <c r="N29" s="104">
        <f>O29/$D$28</f>
        <v>0.31744672614672981</v>
      </c>
      <c r="O29" s="105">
        <f>(+O28+M29)</f>
        <v>569896.32400000002</v>
      </c>
      <c r="P29" s="104">
        <f>Q29/$D$28</f>
        <v>0.41727483256540698</v>
      </c>
      <c r="Q29" s="196">
        <f>(+Q28+O29)</f>
        <v>749112.76</v>
      </c>
    </row>
    <row r="30" spans="1:19" x14ac:dyDescent="0.3">
      <c r="A30" s="38"/>
      <c r="B30" s="38"/>
      <c r="C30" s="38"/>
      <c r="D30" s="38"/>
      <c r="E30" s="38"/>
      <c r="F30" s="38"/>
      <c r="G30" s="38"/>
      <c r="H30" s="38"/>
      <c r="I30" s="38"/>
      <c r="J30" s="38"/>
    </row>
    <row r="31" spans="1:19" ht="14.5" thickBot="1" x14ac:dyDescent="0.35">
      <c r="A31" s="38"/>
      <c r="B31" s="38"/>
      <c r="C31" s="38"/>
      <c r="D31" s="38"/>
      <c r="E31" s="38"/>
      <c r="F31" s="38"/>
      <c r="G31" s="38"/>
      <c r="H31" s="38"/>
      <c r="I31" s="38"/>
      <c r="J31" s="38"/>
    </row>
    <row r="32" spans="1:19" ht="16.5" thickBot="1" x14ac:dyDescent="0.35">
      <c r="A32" s="38"/>
      <c r="B32" s="527" t="s">
        <v>223</v>
      </c>
      <c r="C32" s="531" t="s">
        <v>218</v>
      </c>
      <c r="D32" s="529" t="s">
        <v>219</v>
      </c>
      <c r="E32" s="533" t="s">
        <v>220</v>
      </c>
      <c r="F32" s="550" t="s">
        <v>568</v>
      </c>
      <c r="G32" s="552"/>
      <c r="H32" s="550" t="s">
        <v>569</v>
      </c>
      <c r="I32" s="552"/>
      <c r="J32" s="550" t="s">
        <v>570</v>
      </c>
      <c r="K32" s="552"/>
      <c r="L32" s="550" t="s">
        <v>571</v>
      </c>
      <c r="M32" s="552"/>
      <c r="N32" s="550" t="s">
        <v>572</v>
      </c>
      <c r="O32" s="552"/>
      <c r="P32" s="550" t="s">
        <v>573</v>
      </c>
      <c r="Q32" s="551"/>
      <c r="R32" s="550" t="s">
        <v>176</v>
      </c>
      <c r="S32" s="551"/>
    </row>
    <row r="33" spans="1:20" ht="16.5" thickBot="1" x14ac:dyDescent="0.35">
      <c r="A33" s="38"/>
      <c r="B33" s="558"/>
      <c r="C33" s="559"/>
      <c r="D33" s="560"/>
      <c r="E33" s="534"/>
      <c r="F33" s="100" t="s">
        <v>220</v>
      </c>
      <c r="G33" s="106" t="s">
        <v>219</v>
      </c>
      <c r="H33" s="100" t="s">
        <v>220</v>
      </c>
      <c r="I33" s="101" t="s">
        <v>219</v>
      </c>
      <c r="J33" s="107" t="s">
        <v>220</v>
      </c>
      <c r="K33" s="106" t="s">
        <v>219</v>
      </c>
      <c r="L33" s="100" t="s">
        <v>220</v>
      </c>
      <c r="M33" s="106" t="s">
        <v>219</v>
      </c>
      <c r="N33" s="100" t="s">
        <v>220</v>
      </c>
      <c r="O33" s="106" t="s">
        <v>219</v>
      </c>
      <c r="P33" s="100" t="s">
        <v>220</v>
      </c>
      <c r="Q33" s="101" t="s">
        <v>219</v>
      </c>
      <c r="R33" s="200" t="s">
        <v>220</v>
      </c>
      <c r="S33" s="201" t="s">
        <v>219</v>
      </c>
    </row>
    <row r="34" spans="1:20" ht="16" x14ac:dyDescent="0.3">
      <c r="A34" s="38"/>
      <c r="B34" s="81">
        <f>B15</f>
        <v>1</v>
      </c>
      <c r="C34" s="82" t="str">
        <f>C15</f>
        <v>ADMINISTRAÇÃO DA OBRA</v>
      </c>
      <c r="D34" s="213">
        <f>D15</f>
        <v>18515.52</v>
      </c>
      <c r="E34" s="214">
        <f>E15</f>
        <v>1.0313614879369354E-2</v>
      </c>
      <c r="F34" s="108">
        <f>$E$28/12</f>
        <v>8.3333333333333329E-2</v>
      </c>
      <c r="G34" s="103">
        <f>F34*$D34</f>
        <v>1542.96</v>
      </c>
      <c r="H34" s="108">
        <f>$E$28/12</f>
        <v>8.3333333333333329E-2</v>
      </c>
      <c r="I34" s="103">
        <f>H34*$D34</f>
        <v>1542.96</v>
      </c>
      <c r="J34" s="108">
        <f>$E$28/12</f>
        <v>8.3333333333333329E-2</v>
      </c>
      <c r="K34" s="103">
        <f>J34*$D34</f>
        <v>1542.96</v>
      </c>
      <c r="L34" s="108">
        <f>$E$28/12</f>
        <v>8.3333333333333329E-2</v>
      </c>
      <c r="M34" s="103">
        <f>L34*$D34</f>
        <v>1542.96</v>
      </c>
      <c r="N34" s="108">
        <f>$E$28/12</f>
        <v>8.3333333333333329E-2</v>
      </c>
      <c r="O34" s="103">
        <f>N34*$D34</f>
        <v>1542.96</v>
      </c>
      <c r="P34" s="108">
        <f>$E$28/12</f>
        <v>8.3333333333333329E-2</v>
      </c>
      <c r="Q34" s="103">
        <f>P34*$D34</f>
        <v>1542.96</v>
      </c>
      <c r="R34" s="102">
        <f>L34+J34+H34+F34+N34+F15+H15+J15+L15+N15+P15+P34</f>
        <v>1</v>
      </c>
      <c r="S34" s="103">
        <f>TRUNC((M34+K34+I34+G34+O34+G15+I15+K15+M15+O15+Q15+Q34),2)</f>
        <v>18515.52</v>
      </c>
      <c r="T34" s="113">
        <f>D34-S34</f>
        <v>0</v>
      </c>
    </row>
    <row r="35" spans="1:20" ht="16" x14ac:dyDescent="0.3">
      <c r="A35" s="38"/>
      <c r="B35" s="95">
        <f>Resumo!B16</f>
        <v>2</v>
      </c>
      <c r="C35" s="86" t="str">
        <f>Resumo!C16</f>
        <v>MOBILIZAÇÃO E DESMOBILIZAÇÃO</v>
      </c>
      <c r="D35" s="197">
        <f>Resumo!D16</f>
        <v>62006.6</v>
      </c>
      <c r="E35" s="215">
        <f>E16</f>
        <v>3.4539250983990931E-2</v>
      </c>
      <c r="F35" s="109">
        <f t="shared" ref="F35:F45" si="25">$E$28/10</f>
        <v>9.9999999999999992E-2</v>
      </c>
      <c r="G35" s="110">
        <f t="shared" ref="G35:G39" si="26">F35*$D35</f>
        <v>6200.6599999999989</v>
      </c>
      <c r="H35" s="109">
        <f t="shared" ref="H35:H45" si="27">$E$28/10</f>
        <v>9.9999999999999992E-2</v>
      </c>
      <c r="I35" s="110">
        <f t="shared" ref="I35:I39" si="28">H35*$D35</f>
        <v>6200.6599999999989</v>
      </c>
      <c r="J35" s="109">
        <f t="shared" ref="J35:J45" si="29">$E$28/10</f>
        <v>9.9999999999999992E-2</v>
      </c>
      <c r="K35" s="110">
        <f t="shared" ref="K35:K39" si="30">J35*$D35</f>
        <v>6200.6599999999989</v>
      </c>
      <c r="L35" s="109">
        <f t="shared" ref="L35:L45" si="31">$E$28/10</f>
        <v>9.9999999999999992E-2</v>
      </c>
      <c r="M35" s="110">
        <f t="shared" ref="M35:M39" si="32">L35*$D35</f>
        <v>6200.6599999999989</v>
      </c>
      <c r="N35" s="109"/>
      <c r="O35" s="110">
        <f t="shared" ref="O35:O39" si="33">N35*$D35</f>
        <v>0</v>
      </c>
      <c r="P35" s="109"/>
      <c r="Q35" s="110">
        <f t="shared" ref="Q35:Q39" si="34">P35*$D35</f>
        <v>0</v>
      </c>
      <c r="R35" s="199">
        <f t="shared" ref="R35" si="35">L35+J35+H35+F35+N35+F16+H16+J16+L16+N16+P16+P35</f>
        <v>0.99999999999999989</v>
      </c>
      <c r="S35" s="198">
        <f t="shared" ref="S35" si="36">TRUNC((M35+K35+I35+G35+O35+G16+I16+K16+M16+O16+Q16+Q35),2)</f>
        <v>62006.6</v>
      </c>
      <c r="T35" s="113">
        <f t="shared" ref="T35:T45" si="37">D35-S35</f>
        <v>0</v>
      </c>
    </row>
    <row r="36" spans="1:20" ht="16" x14ac:dyDescent="0.3">
      <c r="A36" s="38"/>
      <c r="B36" s="95">
        <f>Resumo!B17</f>
        <v>3</v>
      </c>
      <c r="C36" s="86" t="str">
        <f>Resumo!C17</f>
        <v>ESTUDOS INICIAIS</v>
      </c>
      <c r="D36" s="197">
        <f>Resumo!D17</f>
        <v>139652.28</v>
      </c>
      <c r="E36" s="215"/>
      <c r="F36" s="109">
        <f t="shared" si="25"/>
        <v>9.9999999999999992E-2</v>
      </c>
      <c r="G36" s="110">
        <f t="shared" si="26"/>
        <v>13965.227999999999</v>
      </c>
      <c r="H36" s="109">
        <f t="shared" si="27"/>
        <v>9.9999999999999992E-2</v>
      </c>
      <c r="I36" s="110">
        <f t="shared" si="28"/>
        <v>13965.227999999999</v>
      </c>
      <c r="J36" s="109">
        <f t="shared" si="29"/>
        <v>9.9999999999999992E-2</v>
      </c>
      <c r="K36" s="110">
        <f t="shared" si="30"/>
        <v>13965.227999999999</v>
      </c>
      <c r="L36" s="109">
        <f t="shared" si="31"/>
        <v>9.9999999999999992E-2</v>
      </c>
      <c r="M36" s="110">
        <f t="shared" si="32"/>
        <v>13965.227999999999</v>
      </c>
      <c r="N36" s="109">
        <f>$E$28/10</f>
        <v>9.9999999999999992E-2</v>
      </c>
      <c r="O36" s="110">
        <f t="shared" si="33"/>
        <v>13965.227999999999</v>
      </c>
      <c r="P36" s="109">
        <f>$E$28/10</f>
        <v>9.9999999999999992E-2</v>
      </c>
      <c r="Q36" s="110">
        <f t="shared" si="34"/>
        <v>13965.227999999999</v>
      </c>
      <c r="R36" s="199">
        <f t="shared" ref="R36" si="38">L36+J36+H36+F36+N36+F17+H17+J17+L17+N17+P17+P36</f>
        <v>0.99999999999999989</v>
      </c>
      <c r="S36" s="198">
        <f t="shared" ref="S36" si="39">TRUNC((M36+K36+I36+G36+O36+G17+I17+K17+M17+O17+Q17+Q36),2)</f>
        <v>139652.28</v>
      </c>
      <c r="T36" s="113"/>
    </row>
    <row r="37" spans="1:20" ht="16" x14ac:dyDescent="0.3">
      <c r="B37" s="95">
        <f t="shared" ref="B37:E37" si="40">B18</f>
        <v>4</v>
      </c>
      <c r="C37" s="86" t="str">
        <f t="shared" si="40"/>
        <v>DOCUMENTAÇÃO INICIAL</v>
      </c>
      <c r="D37" s="197">
        <f t="shared" si="40"/>
        <v>83798.880000000005</v>
      </c>
      <c r="E37" s="215">
        <f t="shared" si="40"/>
        <v>4.6678104403359295E-2</v>
      </c>
      <c r="F37" s="109">
        <f t="shared" si="25"/>
        <v>9.9999999999999992E-2</v>
      </c>
      <c r="G37" s="110">
        <f t="shared" si="26"/>
        <v>8379.887999999999</v>
      </c>
      <c r="H37" s="109">
        <f t="shared" si="27"/>
        <v>9.9999999999999992E-2</v>
      </c>
      <c r="I37" s="110">
        <f t="shared" si="28"/>
        <v>8379.887999999999</v>
      </c>
      <c r="J37" s="109">
        <f t="shared" si="29"/>
        <v>9.9999999999999992E-2</v>
      </c>
      <c r="K37" s="110">
        <f t="shared" si="30"/>
        <v>8379.887999999999</v>
      </c>
      <c r="L37" s="109">
        <f t="shared" si="31"/>
        <v>9.9999999999999992E-2</v>
      </c>
      <c r="M37" s="110">
        <f t="shared" si="32"/>
        <v>8379.887999999999</v>
      </c>
      <c r="N37" s="109"/>
      <c r="O37" s="110">
        <f t="shared" si="33"/>
        <v>0</v>
      </c>
      <c r="P37" s="109"/>
      <c r="Q37" s="110">
        <f t="shared" si="34"/>
        <v>0</v>
      </c>
      <c r="R37" s="199">
        <f t="shared" ref="R37:R45" si="41">L37+J37+H37+F37+N37+F18+H18+J18+L18+N18+P18+P37</f>
        <v>0.99999999999999989</v>
      </c>
      <c r="S37" s="198">
        <f t="shared" ref="S37:S45" si="42">TRUNC((M37+K37+I37+G37+O37+G18+I18+K18+M18+O18+Q18+Q37),2)</f>
        <v>83798.880000000005</v>
      </c>
      <c r="T37" s="113">
        <f t="shared" si="37"/>
        <v>0</v>
      </c>
    </row>
    <row r="38" spans="1:20" ht="16" x14ac:dyDescent="0.3">
      <c r="B38" s="95">
        <f t="shared" ref="B38:E38" si="43">B19</f>
        <v>5</v>
      </c>
      <c r="C38" s="86" t="str">
        <f t="shared" si="43"/>
        <v>PERFURAÇÃO DO POÇO</v>
      </c>
      <c r="D38" s="197">
        <f t="shared" si="43"/>
        <v>578505.14</v>
      </c>
      <c r="E38" s="215">
        <f t="shared" si="43"/>
        <v>0.32224205529715888</v>
      </c>
      <c r="F38" s="109">
        <f t="shared" si="25"/>
        <v>9.9999999999999992E-2</v>
      </c>
      <c r="G38" s="110">
        <f t="shared" si="26"/>
        <v>57850.513999999996</v>
      </c>
      <c r="H38" s="109">
        <f t="shared" si="27"/>
        <v>9.9999999999999992E-2</v>
      </c>
      <c r="I38" s="110">
        <f t="shared" si="28"/>
        <v>57850.513999999996</v>
      </c>
      <c r="J38" s="109">
        <f t="shared" si="29"/>
        <v>9.9999999999999992E-2</v>
      </c>
      <c r="K38" s="110">
        <f t="shared" si="30"/>
        <v>57850.513999999996</v>
      </c>
      <c r="L38" s="109">
        <f t="shared" si="31"/>
        <v>9.9999999999999992E-2</v>
      </c>
      <c r="M38" s="110">
        <f t="shared" si="32"/>
        <v>57850.513999999996</v>
      </c>
      <c r="N38" s="109">
        <f t="shared" ref="N38:N45" si="44">$E$28/10</f>
        <v>9.9999999999999992E-2</v>
      </c>
      <c r="O38" s="110">
        <f t="shared" si="33"/>
        <v>57850.513999999996</v>
      </c>
      <c r="P38" s="109">
        <f t="shared" ref="P38:P45" si="45">$E$28/10</f>
        <v>9.9999999999999992E-2</v>
      </c>
      <c r="Q38" s="110">
        <f t="shared" si="34"/>
        <v>57850.513999999996</v>
      </c>
      <c r="R38" s="199">
        <f t="shared" si="41"/>
        <v>0.99999999999999989</v>
      </c>
      <c r="S38" s="198">
        <f t="shared" si="42"/>
        <v>578505.14</v>
      </c>
      <c r="T38" s="113">
        <f t="shared" si="37"/>
        <v>0</v>
      </c>
    </row>
    <row r="39" spans="1:20" ht="16" x14ac:dyDescent="0.3">
      <c r="B39" s="95">
        <f t="shared" ref="B39:E39" si="46">B20</f>
        <v>6</v>
      </c>
      <c r="C39" s="86" t="str">
        <f t="shared" si="46"/>
        <v>PROTEÇÃO SANITÁRIA</v>
      </c>
      <c r="D39" s="197">
        <f t="shared" si="46"/>
        <v>407491.39</v>
      </c>
      <c r="E39" s="215">
        <f t="shared" si="46"/>
        <v>0.22698305330441168</v>
      </c>
      <c r="F39" s="109">
        <f t="shared" si="25"/>
        <v>9.9999999999999992E-2</v>
      </c>
      <c r="G39" s="110">
        <f t="shared" si="26"/>
        <v>40749.138999999996</v>
      </c>
      <c r="H39" s="109">
        <f t="shared" si="27"/>
        <v>9.9999999999999992E-2</v>
      </c>
      <c r="I39" s="110">
        <f t="shared" si="28"/>
        <v>40749.138999999996</v>
      </c>
      <c r="J39" s="109">
        <f t="shared" si="29"/>
        <v>9.9999999999999992E-2</v>
      </c>
      <c r="K39" s="110">
        <f t="shared" si="30"/>
        <v>40749.138999999996</v>
      </c>
      <c r="L39" s="109">
        <f t="shared" si="31"/>
        <v>9.9999999999999992E-2</v>
      </c>
      <c r="M39" s="110">
        <f t="shared" si="32"/>
        <v>40749.138999999996</v>
      </c>
      <c r="N39" s="109">
        <f t="shared" si="44"/>
        <v>9.9999999999999992E-2</v>
      </c>
      <c r="O39" s="110">
        <f t="shared" si="33"/>
        <v>40749.138999999996</v>
      </c>
      <c r="P39" s="109">
        <f t="shared" si="45"/>
        <v>9.9999999999999992E-2</v>
      </c>
      <c r="Q39" s="110">
        <f t="shared" si="34"/>
        <v>40749.138999999996</v>
      </c>
      <c r="R39" s="199">
        <f t="shared" si="41"/>
        <v>0.99999999999999989</v>
      </c>
      <c r="S39" s="198">
        <f t="shared" si="42"/>
        <v>407491.39</v>
      </c>
      <c r="T39" s="113">
        <f t="shared" si="37"/>
        <v>0</v>
      </c>
    </row>
    <row r="40" spans="1:20" ht="16" x14ac:dyDescent="0.3">
      <c r="B40" s="95">
        <f t="shared" ref="B40:E40" si="47">B21</f>
        <v>7</v>
      </c>
      <c r="C40" s="86" t="str">
        <f t="shared" si="47"/>
        <v>ABRIGO PARA CLORADOR</v>
      </c>
      <c r="D40" s="197">
        <f t="shared" si="47"/>
        <v>91712.71</v>
      </c>
      <c r="E40" s="215">
        <f t="shared" si="47"/>
        <v>5.1086308701202378E-2</v>
      </c>
      <c r="F40" s="109">
        <f t="shared" si="25"/>
        <v>9.9999999999999992E-2</v>
      </c>
      <c r="G40" s="110">
        <f>F40*$D40</f>
        <v>9171.2710000000006</v>
      </c>
      <c r="H40" s="109">
        <f t="shared" si="27"/>
        <v>9.9999999999999992E-2</v>
      </c>
      <c r="I40" s="110">
        <f>H40*$D40</f>
        <v>9171.2710000000006</v>
      </c>
      <c r="J40" s="109">
        <f t="shared" si="29"/>
        <v>9.9999999999999992E-2</v>
      </c>
      <c r="K40" s="110">
        <f>J40*$D40</f>
        <v>9171.2710000000006</v>
      </c>
      <c r="L40" s="109">
        <f t="shared" si="31"/>
        <v>9.9999999999999992E-2</v>
      </c>
      <c r="M40" s="110">
        <f>L40*$D40</f>
        <v>9171.2710000000006</v>
      </c>
      <c r="N40" s="109">
        <f t="shared" si="44"/>
        <v>9.9999999999999992E-2</v>
      </c>
      <c r="O40" s="110">
        <f>N40*$D40</f>
        <v>9171.2710000000006</v>
      </c>
      <c r="P40" s="109">
        <f t="shared" si="45"/>
        <v>9.9999999999999992E-2</v>
      </c>
      <c r="Q40" s="110">
        <f>P40*$D40</f>
        <v>9171.2710000000006</v>
      </c>
      <c r="R40" s="199">
        <f t="shared" si="41"/>
        <v>0.99999999999999989</v>
      </c>
      <c r="S40" s="198">
        <f t="shared" si="42"/>
        <v>91712.71</v>
      </c>
      <c r="T40" s="113">
        <f t="shared" si="37"/>
        <v>0</v>
      </c>
    </row>
    <row r="41" spans="1:20" ht="16" x14ac:dyDescent="0.3">
      <c r="B41" s="95">
        <f t="shared" ref="B41:E41" si="48">B22</f>
        <v>8</v>
      </c>
      <c r="C41" s="86" t="str">
        <f t="shared" si="48"/>
        <v>ABRIGO DO QUADRO DE COMANDO</v>
      </c>
      <c r="D41" s="197">
        <f t="shared" si="48"/>
        <v>13726.28</v>
      </c>
      <c r="E41" s="215">
        <f t="shared" si="48"/>
        <v>7.6458865668579653E-3</v>
      </c>
      <c r="F41" s="109">
        <f t="shared" si="25"/>
        <v>9.9999999999999992E-2</v>
      </c>
      <c r="G41" s="110">
        <f t="shared" ref="G41:G45" si="49">F41*$D41</f>
        <v>1372.6279999999999</v>
      </c>
      <c r="H41" s="109">
        <f t="shared" si="27"/>
        <v>9.9999999999999992E-2</v>
      </c>
      <c r="I41" s="110">
        <f t="shared" ref="I41:I45" si="50">H41*$D41</f>
        <v>1372.6279999999999</v>
      </c>
      <c r="J41" s="109">
        <f t="shared" si="29"/>
        <v>9.9999999999999992E-2</v>
      </c>
      <c r="K41" s="110">
        <f t="shared" ref="K41:K45" si="51">J41*$D41</f>
        <v>1372.6279999999999</v>
      </c>
      <c r="L41" s="109">
        <f t="shared" si="31"/>
        <v>9.9999999999999992E-2</v>
      </c>
      <c r="M41" s="110">
        <f t="shared" ref="M41:M45" si="52">L41*$D41</f>
        <v>1372.6279999999999</v>
      </c>
      <c r="N41" s="109">
        <f t="shared" si="44"/>
        <v>9.9999999999999992E-2</v>
      </c>
      <c r="O41" s="110">
        <f t="shared" ref="O41:O45" si="53">N41*$D41</f>
        <v>1372.6279999999999</v>
      </c>
      <c r="P41" s="109">
        <f t="shared" si="45"/>
        <v>9.9999999999999992E-2</v>
      </c>
      <c r="Q41" s="110">
        <f t="shared" ref="Q41:Q45" si="54">P41*$D41</f>
        <v>1372.6279999999999</v>
      </c>
      <c r="R41" s="199">
        <f t="shared" si="41"/>
        <v>0.99999999999999989</v>
      </c>
      <c r="S41" s="198">
        <f t="shared" si="42"/>
        <v>13726.28</v>
      </c>
      <c r="T41" s="113">
        <f t="shared" si="37"/>
        <v>0</v>
      </c>
    </row>
    <row r="42" spans="1:20" ht="16" x14ac:dyDescent="0.3">
      <c r="B42" s="95">
        <f t="shared" ref="B42:E42" si="55">B23</f>
        <v>9</v>
      </c>
      <c r="C42" s="86" t="str">
        <f t="shared" si="55"/>
        <v>INSTALAÇÕES HIDRÁULICAS</v>
      </c>
      <c r="D42" s="197">
        <f t="shared" si="55"/>
        <v>21376.1</v>
      </c>
      <c r="E42" s="215">
        <f t="shared" si="55"/>
        <v>1.1907030589628984E-2</v>
      </c>
      <c r="F42" s="109">
        <f t="shared" si="25"/>
        <v>9.9999999999999992E-2</v>
      </c>
      <c r="G42" s="110">
        <f t="shared" si="49"/>
        <v>2137.6099999999997</v>
      </c>
      <c r="H42" s="109">
        <f t="shared" si="27"/>
        <v>9.9999999999999992E-2</v>
      </c>
      <c r="I42" s="110">
        <f t="shared" si="50"/>
        <v>2137.6099999999997</v>
      </c>
      <c r="J42" s="109">
        <f t="shared" si="29"/>
        <v>9.9999999999999992E-2</v>
      </c>
      <c r="K42" s="110">
        <f t="shared" si="51"/>
        <v>2137.6099999999997</v>
      </c>
      <c r="L42" s="109">
        <f t="shared" si="31"/>
        <v>9.9999999999999992E-2</v>
      </c>
      <c r="M42" s="110">
        <f t="shared" si="52"/>
        <v>2137.6099999999997</v>
      </c>
      <c r="N42" s="109">
        <f t="shared" si="44"/>
        <v>9.9999999999999992E-2</v>
      </c>
      <c r="O42" s="110">
        <f t="shared" si="53"/>
        <v>2137.6099999999997</v>
      </c>
      <c r="P42" s="109">
        <f t="shared" si="45"/>
        <v>9.9999999999999992E-2</v>
      </c>
      <c r="Q42" s="110">
        <f t="shared" si="54"/>
        <v>2137.6099999999997</v>
      </c>
      <c r="R42" s="199">
        <f t="shared" si="41"/>
        <v>0.99999999999999989</v>
      </c>
      <c r="S42" s="198">
        <f t="shared" si="42"/>
        <v>21376.1</v>
      </c>
      <c r="T42" s="113">
        <f t="shared" si="37"/>
        <v>0</v>
      </c>
    </row>
    <row r="43" spans="1:20" ht="16" x14ac:dyDescent="0.3">
      <c r="B43" s="95">
        <f t="shared" ref="B43:E43" si="56">B24</f>
        <v>10</v>
      </c>
      <c r="C43" s="86" t="str">
        <f t="shared" si="56"/>
        <v>INSTALAÇÕES ELÉTRICAS</v>
      </c>
      <c r="D43" s="197">
        <f t="shared" si="56"/>
        <v>128116.82</v>
      </c>
      <c r="E43" s="215">
        <f t="shared" si="56"/>
        <v>7.13643225277759E-2</v>
      </c>
      <c r="F43" s="109">
        <f t="shared" si="25"/>
        <v>9.9999999999999992E-2</v>
      </c>
      <c r="G43" s="110">
        <f t="shared" si="49"/>
        <v>12811.681999999999</v>
      </c>
      <c r="H43" s="109">
        <f t="shared" si="27"/>
        <v>9.9999999999999992E-2</v>
      </c>
      <c r="I43" s="110">
        <f t="shared" si="50"/>
        <v>12811.681999999999</v>
      </c>
      <c r="J43" s="109">
        <f t="shared" si="29"/>
        <v>9.9999999999999992E-2</v>
      </c>
      <c r="K43" s="110">
        <f t="shared" si="51"/>
        <v>12811.681999999999</v>
      </c>
      <c r="L43" s="109">
        <f t="shared" si="31"/>
        <v>9.9999999999999992E-2</v>
      </c>
      <c r="M43" s="110">
        <f t="shared" si="52"/>
        <v>12811.681999999999</v>
      </c>
      <c r="N43" s="109">
        <f t="shared" si="44"/>
        <v>9.9999999999999992E-2</v>
      </c>
      <c r="O43" s="110">
        <f t="shared" si="53"/>
        <v>12811.681999999999</v>
      </c>
      <c r="P43" s="109">
        <f t="shared" si="45"/>
        <v>9.9999999999999992E-2</v>
      </c>
      <c r="Q43" s="110">
        <f t="shared" si="54"/>
        <v>12811.681999999999</v>
      </c>
      <c r="R43" s="199">
        <f t="shared" si="41"/>
        <v>0.99999999999999989</v>
      </c>
      <c r="S43" s="198">
        <f t="shared" si="42"/>
        <v>128116.82</v>
      </c>
      <c r="T43" s="113">
        <f t="shared" si="37"/>
        <v>0</v>
      </c>
    </row>
    <row r="44" spans="1:20" ht="16" x14ac:dyDescent="0.3">
      <c r="B44" s="95">
        <f t="shared" ref="B44:E44" si="57">B25</f>
        <v>11</v>
      </c>
      <c r="C44" s="86" t="str">
        <f t="shared" si="57"/>
        <v>BOMBEAMENTO</v>
      </c>
      <c r="D44" s="197">
        <f t="shared" si="57"/>
        <v>146382.84</v>
      </c>
      <c r="E44" s="215">
        <f t="shared" si="57"/>
        <v>8.1538959570584213E-2</v>
      </c>
      <c r="F44" s="109">
        <f t="shared" si="25"/>
        <v>9.9999999999999992E-2</v>
      </c>
      <c r="G44" s="110">
        <f t="shared" si="49"/>
        <v>14638.283999999998</v>
      </c>
      <c r="H44" s="109">
        <f t="shared" si="27"/>
        <v>9.9999999999999992E-2</v>
      </c>
      <c r="I44" s="110">
        <f t="shared" si="50"/>
        <v>14638.283999999998</v>
      </c>
      <c r="J44" s="109">
        <f t="shared" si="29"/>
        <v>9.9999999999999992E-2</v>
      </c>
      <c r="K44" s="110">
        <f t="shared" si="51"/>
        <v>14638.283999999998</v>
      </c>
      <c r="L44" s="109">
        <f t="shared" si="31"/>
        <v>9.9999999999999992E-2</v>
      </c>
      <c r="M44" s="110">
        <f t="shared" si="52"/>
        <v>14638.283999999998</v>
      </c>
      <c r="N44" s="109">
        <f t="shared" si="44"/>
        <v>9.9999999999999992E-2</v>
      </c>
      <c r="O44" s="110">
        <f t="shared" si="53"/>
        <v>14638.283999999998</v>
      </c>
      <c r="P44" s="109">
        <f t="shared" si="45"/>
        <v>9.9999999999999992E-2</v>
      </c>
      <c r="Q44" s="110">
        <f t="shared" si="54"/>
        <v>14638.283999999998</v>
      </c>
      <c r="R44" s="199">
        <f t="shared" si="41"/>
        <v>0.99999999999999989</v>
      </c>
      <c r="S44" s="198">
        <f t="shared" si="42"/>
        <v>146382.84</v>
      </c>
      <c r="T44" s="113">
        <f t="shared" si="37"/>
        <v>0</v>
      </c>
    </row>
    <row r="45" spans="1:20" ht="16.5" thickBot="1" x14ac:dyDescent="0.35">
      <c r="B45" s="97">
        <f t="shared" ref="B45:E45" si="58">B26</f>
        <v>12</v>
      </c>
      <c r="C45" s="98" t="str">
        <f t="shared" si="58"/>
        <v>DOCUMENTAÇÃO FINAL</v>
      </c>
      <c r="D45" s="216">
        <f t="shared" si="58"/>
        <v>103965.72</v>
      </c>
      <c r="E45" s="217">
        <f t="shared" si="58"/>
        <v>5.7911546461365822E-2</v>
      </c>
      <c r="F45" s="209">
        <f t="shared" si="25"/>
        <v>9.9999999999999992E-2</v>
      </c>
      <c r="G45" s="210">
        <f t="shared" si="49"/>
        <v>10396.572</v>
      </c>
      <c r="H45" s="209">
        <f t="shared" si="27"/>
        <v>9.9999999999999992E-2</v>
      </c>
      <c r="I45" s="210">
        <f t="shared" si="50"/>
        <v>10396.572</v>
      </c>
      <c r="J45" s="209">
        <f t="shared" si="29"/>
        <v>9.9999999999999992E-2</v>
      </c>
      <c r="K45" s="210">
        <f t="shared" si="51"/>
        <v>10396.572</v>
      </c>
      <c r="L45" s="209">
        <f t="shared" si="31"/>
        <v>9.9999999999999992E-2</v>
      </c>
      <c r="M45" s="210">
        <f t="shared" si="52"/>
        <v>10396.572</v>
      </c>
      <c r="N45" s="209">
        <f t="shared" si="44"/>
        <v>9.9999999999999992E-2</v>
      </c>
      <c r="O45" s="210">
        <f t="shared" si="53"/>
        <v>10396.572</v>
      </c>
      <c r="P45" s="209">
        <f t="shared" si="45"/>
        <v>9.9999999999999992E-2</v>
      </c>
      <c r="Q45" s="210">
        <f t="shared" si="54"/>
        <v>10396.572</v>
      </c>
      <c r="R45" s="211">
        <f t="shared" si="41"/>
        <v>0.99999999999999989</v>
      </c>
      <c r="S45" s="212">
        <f t="shared" si="42"/>
        <v>103965.72</v>
      </c>
      <c r="T45" s="113">
        <f t="shared" si="37"/>
        <v>0</v>
      </c>
    </row>
    <row r="46" spans="1:20" ht="16.5" thickBot="1" x14ac:dyDescent="0.35">
      <c r="B46" s="85"/>
      <c r="C46" s="94"/>
      <c r="D46" s="87"/>
      <c r="E46" s="87"/>
      <c r="F46" s="202"/>
      <c r="G46" s="203"/>
      <c r="H46" s="204"/>
      <c r="I46" s="205"/>
      <c r="J46" s="206"/>
      <c r="K46" s="207"/>
      <c r="L46" s="1"/>
      <c r="M46" s="208"/>
      <c r="N46" s="1"/>
      <c r="O46" s="207"/>
      <c r="P46" s="1"/>
      <c r="Q46" s="208"/>
      <c r="R46" s="115"/>
      <c r="S46" s="116"/>
    </row>
    <row r="47" spans="1:20" ht="16.5" thickBot="1" x14ac:dyDescent="0.35">
      <c r="B47" s="548" t="s">
        <v>221</v>
      </c>
      <c r="C47" s="549"/>
      <c r="D47" s="93">
        <f>TRUNC(SUM(D34:D45),2)</f>
        <v>1795250.28</v>
      </c>
      <c r="E47" s="88">
        <f>SUM(E34:E45)</f>
        <v>0.92221013328570534</v>
      </c>
      <c r="F47" s="111">
        <f>+G47/D47</f>
        <v>9.9828106418677162E-2</v>
      </c>
      <c r="G47" s="112">
        <f>SUM(G34:G45)</f>
        <v>179216.43599999999</v>
      </c>
      <c r="H47" s="111">
        <f>I47/$D$28</f>
        <v>9.9828106418677162E-2</v>
      </c>
      <c r="I47" s="112">
        <f>SUM(I34:I45)</f>
        <v>179216.43599999999</v>
      </c>
      <c r="J47" s="111">
        <f>K47/$D$28</f>
        <v>9.9828106418677162E-2</v>
      </c>
      <c r="K47" s="112">
        <f>SUM(K34:K45)</f>
        <v>179216.43599999999</v>
      </c>
      <c r="L47" s="111">
        <f>M47/$D$28</f>
        <v>9.9828106418677162E-2</v>
      </c>
      <c r="M47" s="112">
        <f>SUM(M34:M45)</f>
        <v>179216.43599999999</v>
      </c>
      <c r="N47" s="111">
        <f>O47/$D$28</f>
        <v>9.1706370879942142E-2</v>
      </c>
      <c r="O47" s="112">
        <f>SUM(O34:O45)</f>
        <v>164635.88799999998</v>
      </c>
      <c r="P47" s="111">
        <f>Q47/$D$28</f>
        <v>9.1706370879942142E-2</v>
      </c>
      <c r="Q47" s="195">
        <f>SUM(Q34:Q45)</f>
        <v>164635.88799999998</v>
      </c>
      <c r="R47" s="554" t="s">
        <v>224</v>
      </c>
      <c r="S47" s="556">
        <f>TRUNC(SUM(S34:S45),2)</f>
        <v>1795250.28</v>
      </c>
    </row>
    <row r="48" spans="1:20" ht="16.5" thickBot="1" x14ac:dyDescent="0.35">
      <c r="B48" s="545" t="s">
        <v>225</v>
      </c>
      <c r="C48" s="546"/>
      <c r="D48" s="546"/>
      <c r="E48" s="547"/>
      <c r="F48" s="104">
        <f>G48/$D$28</f>
        <v>0.5171029389840841</v>
      </c>
      <c r="G48" s="105">
        <f>+G47+Q29</f>
        <v>928329.196</v>
      </c>
      <c r="H48" s="104">
        <f>I48/$D$28</f>
        <v>0.61693104540276134</v>
      </c>
      <c r="I48" s="105">
        <f>(+I47+G48)</f>
        <v>1107545.632</v>
      </c>
      <c r="J48" s="104">
        <f>K48/$D$28</f>
        <v>0.71675915182143846</v>
      </c>
      <c r="K48" s="105">
        <f>(+K47+I48)</f>
        <v>1286762.068</v>
      </c>
      <c r="L48" s="104">
        <f>M48/$D$28</f>
        <v>0.81658725824011569</v>
      </c>
      <c r="M48" s="105">
        <f>(+M47+K48)</f>
        <v>1465978.504</v>
      </c>
      <c r="N48" s="104">
        <f>O48/$D$28</f>
        <v>0.90829362912005784</v>
      </c>
      <c r="O48" s="105">
        <f>(+O47+M48)</f>
        <v>1630614.392</v>
      </c>
      <c r="P48" s="104">
        <f>Q48/$D$28</f>
        <v>1</v>
      </c>
      <c r="Q48" s="196">
        <f>(+Q47+O48)</f>
        <v>1795250.28</v>
      </c>
      <c r="R48" s="555"/>
      <c r="S48" s="557"/>
    </row>
    <row r="54" spans="3:3" x14ac:dyDescent="0.3">
      <c r="C54" s="50" t="s">
        <v>148</v>
      </c>
    </row>
    <row r="55" spans="3:3" x14ac:dyDescent="0.3">
      <c r="C55" s="50" t="s">
        <v>149</v>
      </c>
    </row>
    <row r="56" spans="3:3" x14ac:dyDescent="0.3">
      <c r="C56" s="50" t="s">
        <v>150</v>
      </c>
    </row>
  </sheetData>
  <mergeCells count="39">
    <mergeCell ref="B47:C47"/>
    <mergeCell ref="R47:R48"/>
    <mergeCell ref="S47:S48"/>
    <mergeCell ref="B48:E48"/>
    <mergeCell ref="P32:Q32"/>
    <mergeCell ref="H32:I32"/>
    <mergeCell ref="J32:K32"/>
    <mergeCell ref="L32:M32"/>
    <mergeCell ref="N32:O32"/>
    <mergeCell ref="R32:S32"/>
    <mergeCell ref="B32:B33"/>
    <mergeCell ref="C32:C33"/>
    <mergeCell ref="D32:D33"/>
    <mergeCell ref="E32:E33"/>
    <mergeCell ref="F32:G32"/>
    <mergeCell ref="P13:Q13"/>
    <mergeCell ref="N13:O13"/>
    <mergeCell ref="B13:B14"/>
    <mergeCell ref="C13:C14"/>
    <mergeCell ref="D13:D14"/>
    <mergeCell ref="E13:E14"/>
    <mergeCell ref="F13:G13"/>
    <mergeCell ref="H13:I13"/>
    <mergeCell ref="J13:K13"/>
    <mergeCell ref="L13:M13"/>
    <mergeCell ref="B29:E29"/>
    <mergeCell ref="B28:C28"/>
    <mergeCell ref="B7:H7"/>
    <mergeCell ref="I7:J7"/>
    <mergeCell ref="B8:C8"/>
    <mergeCell ref="D8:H8"/>
    <mergeCell ref="A9:H10"/>
    <mergeCell ref="I10:J10"/>
    <mergeCell ref="C1:J1"/>
    <mergeCell ref="C2:J2"/>
    <mergeCell ref="C3:J3"/>
    <mergeCell ref="C4:J4"/>
    <mergeCell ref="B6:H6"/>
    <mergeCell ref="I6:J6"/>
  </mergeCells>
  <pageMargins left="0.25" right="0.25" top="0.75" bottom="0.75" header="0.3" footer="0.3"/>
  <pageSetup paperSize="9" scale="3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9</vt:i4>
      </vt:variant>
    </vt:vector>
  </HeadingPairs>
  <TitlesOfParts>
    <vt:vector size="16" baseType="lpstr">
      <vt:lpstr>BDI</vt:lpstr>
      <vt:lpstr>Encargos Sociais</vt:lpstr>
      <vt:lpstr>Memorial de Cálculo</vt:lpstr>
      <vt:lpstr>Composição de Preço Unitário</vt:lpstr>
      <vt:lpstr>Orçamento Sintético</vt:lpstr>
      <vt:lpstr>Resumo</vt:lpstr>
      <vt:lpstr>Cronograma Físico-Financeiro</vt:lpstr>
      <vt:lpstr>BDI!Area_de_impressao</vt:lpstr>
      <vt:lpstr>'Composição de Preço Unitário'!Area_de_impressao</vt:lpstr>
      <vt:lpstr>'Cronograma Físico-Financeiro'!Area_de_impressao</vt:lpstr>
      <vt:lpstr>'Memorial de Cálculo'!Area_de_impressao</vt:lpstr>
      <vt:lpstr>Resumo!Area_de_impressao</vt:lpstr>
      <vt:lpstr>iv</vt:lpstr>
      <vt:lpstr>'Composição de Preço Unitário'!Titulos_de_impressao</vt:lpstr>
      <vt:lpstr>'Memorial de Cálculo'!Titulos_de_impressao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engvi</cp:lastModifiedBy>
  <cp:revision>0</cp:revision>
  <cp:lastPrinted>2022-11-22T20:16:14Z</cp:lastPrinted>
  <dcterms:created xsi:type="dcterms:W3CDTF">2022-04-05T17:51:09Z</dcterms:created>
  <dcterms:modified xsi:type="dcterms:W3CDTF">2022-11-22T20:16:53Z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2022-11-18T18:57:23Z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527d835a-7bd6-4ccc-870b-706e17306add</vt:lpwstr>
  </property>
  <property fmtid="{D5CDD505-2E9C-101B-9397-08002B2CF9AE}" pid="7" name="MSIP_Label_defa4170-0d19-0005-0004-bc88714345d2_ActionId">
    <vt:lpwstr>0d65a275-62a0-44cb-a972-003ab39f9f0b</vt:lpwstr>
  </property>
  <property fmtid="{D5CDD505-2E9C-101B-9397-08002B2CF9AE}" pid="8" name="MSIP_Label_defa4170-0d19-0005-0004-bc88714345d2_ContentBits">
    <vt:lpwstr>0</vt:lpwstr>
  </property>
</Properties>
</file>